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Cecilia\2022\OEFA_DEAM\Aire\Estación Pasco\Anexos\Anexo 3 - Sistematizacion de datos\"/>
    </mc:Choice>
  </mc:AlternateContent>
  <bookViews>
    <workbookView xWindow="-20520" yWindow="-30" windowWidth="20640" windowHeight="11160" tabRatio="868" activeTab="4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52" l="1"/>
  <c r="F57" i="53"/>
  <c r="F58" i="53"/>
  <c r="F61" i="53"/>
  <c r="F62" i="53"/>
  <c r="F64" i="53"/>
  <c r="F66" i="53"/>
  <c r="F68" i="53"/>
  <c r="F69" i="53"/>
  <c r="F73" i="53"/>
  <c r="F76" i="53"/>
  <c r="F77" i="53"/>
  <c r="F78" i="53"/>
  <c r="F79" i="53"/>
  <c r="F82" i="53"/>
  <c r="F83" i="53"/>
  <c r="F85" i="53"/>
  <c r="E58" i="53"/>
  <c r="E61" i="53"/>
  <c r="E62" i="53"/>
  <c r="E64" i="53"/>
  <c r="E66" i="53"/>
  <c r="E68" i="53"/>
  <c r="E69" i="53"/>
  <c r="E73" i="53"/>
  <c r="E76" i="53"/>
  <c r="E77" i="53"/>
  <c r="E78" i="53"/>
  <c r="E79" i="53"/>
  <c r="E82" i="53"/>
  <c r="E83" i="53"/>
  <c r="E85" i="53"/>
  <c r="E14" i="55" l="1"/>
  <c r="F14" i="55"/>
  <c r="F13" i="52"/>
  <c r="E70" i="48"/>
  <c r="J34" i="47" l="1"/>
  <c r="E36" i="47" s="1"/>
  <c r="J13" i="47"/>
  <c r="E15" i="47" s="1"/>
  <c r="H14" i="55" l="1"/>
  <c r="C126" i="48" l="1"/>
  <c r="C98" i="48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D13" i="54" l="1"/>
  <c r="D14" i="54"/>
  <c r="D15" i="54"/>
  <c r="D16" i="54"/>
  <c r="D12" i="54"/>
  <c r="E58" i="55"/>
  <c r="E62" i="55"/>
  <c r="E61" i="55"/>
  <c r="H76" i="55" l="1"/>
  <c r="G76" i="55"/>
  <c r="L13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I83" i="53"/>
  <c r="H83" i="53"/>
  <c r="G83" i="53"/>
  <c r="I82" i="53"/>
  <c r="H82" i="53"/>
  <c r="G82" i="53"/>
  <c r="G79" i="53"/>
  <c r="H78" i="53"/>
  <c r="H66" i="53"/>
  <c r="G66" i="53"/>
  <c r="I64" i="53"/>
  <c r="G64" i="53"/>
  <c r="I62" i="53"/>
  <c r="H62" i="53"/>
  <c r="G62" i="53"/>
  <c r="I61" i="53"/>
  <c r="H61" i="53"/>
  <c r="G61" i="53"/>
  <c r="I58" i="53"/>
  <c r="H58" i="53"/>
  <c r="G58" i="53"/>
  <c r="E54" i="53"/>
  <c r="F16" i="52"/>
  <c r="F16" i="54" s="1"/>
  <c r="F15" i="52"/>
  <c r="F15" i="54" s="1"/>
  <c r="F14" i="52"/>
  <c r="F14" i="54" s="1"/>
  <c r="F13" i="54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G29" i="51" l="1"/>
  <c r="I30" i="51" s="1"/>
  <c r="I12" i="52" s="1"/>
  <c r="M15" i="52"/>
  <c r="J14" i="54"/>
  <c r="I14" i="52"/>
  <c r="K14" i="52" s="1"/>
  <c r="G56" i="53" s="1"/>
  <c r="I16" i="52"/>
  <c r="K16" i="52" s="1"/>
  <c r="I56" i="53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I66" i="53" l="1"/>
  <c r="I80" i="53"/>
  <c r="K12" i="52"/>
  <c r="M12" i="52" s="1"/>
  <c r="O12" i="52"/>
  <c r="J12" i="54"/>
  <c r="H69" i="55"/>
  <c r="H77" i="55"/>
  <c r="H69" i="53"/>
  <c r="H77" i="53"/>
  <c r="E69" i="55"/>
  <c r="H79" i="55"/>
  <c r="H64" i="55"/>
  <c r="H64" i="53"/>
  <c r="H79" i="53"/>
  <c r="H76" i="53"/>
  <c r="H59" i="55"/>
  <c r="H84" i="55"/>
  <c r="H68" i="55"/>
  <c r="H81" i="55"/>
  <c r="H73" i="55"/>
  <c r="H67" i="55"/>
  <c r="H67" i="53"/>
  <c r="H73" i="53"/>
  <c r="H84" i="53"/>
  <c r="H81" i="53"/>
  <c r="H68" i="53"/>
  <c r="H59" i="53"/>
  <c r="M14" i="52"/>
  <c r="G77" i="53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77" i="53"/>
  <c r="K16" i="54"/>
  <c r="L16" i="54"/>
  <c r="I56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56" i="53" l="1"/>
  <c r="E74" i="53"/>
  <c r="E86" i="53"/>
  <c r="E70" i="53"/>
  <c r="E84" i="53"/>
  <c r="E63" i="53"/>
  <c r="E75" i="53"/>
  <c r="E72" i="53"/>
  <c r="E65" i="53"/>
  <c r="E67" i="53"/>
  <c r="E80" i="53"/>
  <c r="D96" i="53" s="1"/>
  <c r="E57" i="53"/>
  <c r="E81" i="53"/>
  <c r="E59" i="53"/>
  <c r="E71" i="53"/>
  <c r="E60" i="53"/>
  <c r="I77" i="55"/>
  <c r="I66" i="55"/>
  <c r="E89" i="53"/>
  <c r="D95" i="53"/>
  <c r="L12" i="54"/>
  <c r="E56" i="55" s="1"/>
  <c r="E80" i="55" s="1"/>
  <c r="K12" i="54"/>
  <c r="E78" i="55"/>
  <c r="E68" i="55"/>
  <c r="E73" i="55"/>
  <c r="F69" i="55"/>
  <c r="F77" i="55"/>
  <c r="E76" i="55"/>
  <c r="I76" i="55"/>
  <c r="I69" i="55"/>
  <c r="I76" i="53"/>
  <c r="I69" i="53"/>
  <c r="G76" i="53"/>
  <c r="G69" i="53"/>
  <c r="G78" i="53"/>
  <c r="G69" i="55"/>
  <c r="G78" i="55"/>
  <c r="F79" i="55"/>
  <c r="G59" i="55"/>
  <c r="G84" i="55"/>
  <c r="G68" i="55"/>
  <c r="G81" i="55"/>
  <c r="G73" i="55"/>
  <c r="G67" i="55"/>
  <c r="F73" i="55"/>
  <c r="I78" i="53"/>
  <c r="I68" i="53"/>
  <c r="I81" i="53"/>
  <c r="I73" i="53"/>
  <c r="I78" i="55"/>
  <c r="I68" i="55"/>
  <c r="I81" i="55"/>
  <c r="I73" i="55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H96" i="53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71" i="55" l="1"/>
  <c r="E84" i="55"/>
  <c r="E74" i="55"/>
  <c r="E59" i="55"/>
  <c r="E70" i="55"/>
  <c r="E86" i="55"/>
  <c r="E63" i="55"/>
  <c r="E60" i="55"/>
  <c r="E65" i="55"/>
  <c r="E57" i="55"/>
  <c r="E72" i="55"/>
  <c r="E75" i="55"/>
  <c r="E67" i="55"/>
  <c r="E89" i="55"/>
  <c r="E81" i="55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81" i="53" l="1"/>
  <c r="F71" i="53"/>
  <c r="F72" i="53"/>
  <c r="F84" i="53"/>
  <c r="F70" i="53"/>
  <c r="F59" i="53"/>
  <c r="F60" i="53"/>
  <c r="F86" i="53"/>
  <c r="F74" i="53"/>
  <c r="F80" i="53"/>
  <c r="E96" i="53" s="1"/>
  <c r="I96" i="53" s="1"/>
  <c r="F63" i="53"/>
  <c r="F75" i="53"/>
  <c r="F65" i="53"/>
  <c r="F67" i="53"/>
  <c r="F76" i="55"/>
  <c r="F68" i="55"/>
  <c r="F86" i="55"/>
  <c r="F84" i="55"/>
  <c r="F81" i="55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E95" i="53"/>
  <c r="F89" i="53"/>
  <c r="F44" i="55"/>
</calcChain>
</file>

<file path=xl/sharedStrings.xml><?xml version="1.0" encoding="utf-8"?>
<sst xmlns="http://schemas.openxmlformats.org/spreadsheetml/2006/main" count="3187" uniqueCount="473">
  <si>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</si>
  <si>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</si>
  <si>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</si>
  <si>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</si>
  <si>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</si>
  <si>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</si>
  <si>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</si>
  <si>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</si>
  <si>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</si>
  <si>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</si>
  <si>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</si>
  <si>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</si>
  <si>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</si>
  <si>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</si>
  <si>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</si>
  <si>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</si>
  <si>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</si>
  <si>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</si>
  <si>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</si>
  <si>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</si>
  <si>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</si>
  <si>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</si>
  <si>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</si>
  <si>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</si>
  <si>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</si>
  <si>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</si>
  <si>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</si>
  <si>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</si>
  <si>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</si>
  <si>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</si>
  <si>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</si>
  <si>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</si>
  <si>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</si>
  <si>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</si>
  <si>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</si>
  <si>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</si>
  <si>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</si>
  <si>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</si>
  <si>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</si>
  <si>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</si>
  <si>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</si>
  <si>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</si>
  <si>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</si>
  <si>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</si>
  <si>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</si>
  <si>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</si>
  <si>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</si>
  <si>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</si>
  <si>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</si>
  <si>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</si>
  <si>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</si>
  <si>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</si>
  <si>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</si>
  <si>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</si>
  <si>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</si>
  <si>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</si>
  <si>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</si>
  <si>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</si>
  <si>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</si>
  <si>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</si>
  <si>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</si>
  <si>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</si>
  <si>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</si>
  <si>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</si>
  <si>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</si>
  <si>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</si>
  <si>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</si>
  <si>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</si>
  <si>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</si>
  <si>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</si>
  <si>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</si>
  <si>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</si>
  <si>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</si>
  <si>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</si>
  <si>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</si>
  <si>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</si>
  <si>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</si>
  <si>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</si>
  <si>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</si>
  <si>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</si>
  <si>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</si>
  <si>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</si>
  <si>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</si>
  <si>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</si>
  <si>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</si>
  <si>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</si>
  <si>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</si>
  <si>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</si>
  <si>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</si>
  <si>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</si>
  <si>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</si>
  <si>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</si>
  <si>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</si>
  <si>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</si>
  <si>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</si>
  <si>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</si>
  <si>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</si>
  <si>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</si>
  <si>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</si>
  <si>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</si>
  <si>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</si>
  <si>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</si>
  <si>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</si>
  <si>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</si>
  <si>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</si>
  <si>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</si>
  <si>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</si>
  <si>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</si>
  <si>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</si>
  <si>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</si>
  <si>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</si>
  <si>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</si>
  <si>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</si>
  <si>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</si>
  <si>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</si>
  <si>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</si>
  <si>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</si>
  <si>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</si>
  <si>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</si>
  <si>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</si>
  <si>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</si>
  <si>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</si>
  <si>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</si>
  <si>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</si>
  <si>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</si>
  <si>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</si>
  <si>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</si>
  <si>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</si>
  <si>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</si>
  <si>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</si>
  <si>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</si>
  <si>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</si>
  <si>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</si>
  <si>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</si>
  <si>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</si>
  <si>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</si>
  <si>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</si>
  <si>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</si>
  <si>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</si>
  <si>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</si>
  <si>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</si>
  <si>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</si>
  <si>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</si>
  <si>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</si>
  <si>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</si>
  <si>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</si>
  <si>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</si>
  <si>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</si>
  <si>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</si>
  <si>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</si>
  <si>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</si>
  <si>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</si>
  <si>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</si>
  <si>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</si>
  <si>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</si>
  <si>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</si>
  <si>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</si>
  <si>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</si>
  <si>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</si>
  <si>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</si>
  <si>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</si>
  <si>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</si>
  <si>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</si>
  <si>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</si>
  <si>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</si>
  <si>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</si>
  <si>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</si>
  <si>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</si>
  <si>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</si>
  <si>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</si>
  <si>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</si>
  <si>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</si>
  <si>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</si>
  <si>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</si>
  <si>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</si>
  <si>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</si>
  <si>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</si>
  <si>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</si>
  <si>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</si>
  <si>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</si>
  <si>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</si>
  <si>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</si>
  <si>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</si>
  <si>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</si>
  <si>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</si>
  <si>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</si>
  <si>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</si>
  <si>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</si>
  <si>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</si>
  <si>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</si>
  <si>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</si>
  <si>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</si>
  <si>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</si>
  <si>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</si>
  <si>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</si>
  <si>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</si>
  <si>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</si>
  <si>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</si>
  <si>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</si>
  <si>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</si>
  <si>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</si>
  <si>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</si>
  <si>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</si>
  <si>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</si>
  <si>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</si>
  <si>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</si>
  <si>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</si>
  <si>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</si>
  <si>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</si>
  <si>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</si>
  <si>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</si>
  <si>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</si>
  <si>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</si>
  <si>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</si>
  <si>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</si>
  <si>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</si>
  <si>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</si>
  <si>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</si>
  <si>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</si>
  <si>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</si>
  <si>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</si>
  <si>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</si>
  <si>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</si>
  <si>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</si>
  <si>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</si>
  <si>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</si>
  <si>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</si>
  <si>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</si>
  <si>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</si>
  <si>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</si>
  <si>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</si>
  <si>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</si>
  <si>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</si>
  <si>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</si>
  <si>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</si>
  <si>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</si>
  <si>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</si>
  <si>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</si>
  <si>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</si>
  <si>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</si>
  <si>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</si>
  <si>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</si>
  <si>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</si>
  <si>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</si>
  <si>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</si>
  <si>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</si>
  <si>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</si>
  <si>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</si>
  <si>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</si>
  <si>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</si>
  <si>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</si>
  <si>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</si>
  <si>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</si>
  <si>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</si>
  <si>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</si>
  <si>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</si>
  <si>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</si>
  <si>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</si>
  <si>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</si>
  <si>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</si>
  <si>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</si>
  <si>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</si>
  <si>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</si>
  <si>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</si>
  <si>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</si>
  <si>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</si>
  <si>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</si>
  <si>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</si>
  <si>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</si>
  <si>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</si>
  <si>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</si>
  <si>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</si>
  <si>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</si>
  <si>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</si>
  <si>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</si>
  <si>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</si>
  <si>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</si>
  <si>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</si>
  <si>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</si>
  <si>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</si>
  <si>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</si>
  <si>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</si>
  <si>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</si>
  <si>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</si>
  <si>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</si>
  <si>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</si>
  <si>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</si>
  <si>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</si>
  <si>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</si>
  <si>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</si>
  <si>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</si>
  <si>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</si>
  <si>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</si>
  <si>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</si>
  <si>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</si>
  <si>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</si>
  <si>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</si>
  <si>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</si>
  <si>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</si>
  <si>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</si>
  <si>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</si>
  <si>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</si>
  <si>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</si>
  <si>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</si>
  <si>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</si>
  <si>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</si>
  <si>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</si>
  <si>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</si>
  <si>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</si>
  <si>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</si>
  <si>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</si>
  <si>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</si>
  <si>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</si>
  <si>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</si>
  <si>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</si>
  <si>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</si>
  <si>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</si>
  <si>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</si>
  <si>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</si>
  <si>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</si>
  <si>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</si>
  <si>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</si>
  <si>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</si>
  <si>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</si>
  <si>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</si>
  <si>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</si>
  <si>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</si>
  <si>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</si>
  <si>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</si>
  <si>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</si>
  <si>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</si>
  <si>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</si>
  <si>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</si>
  <si>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</si>
  <si>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</si>
  <si>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</si>
  <si>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</si>
  <si>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</si>
  <si>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</si>
  <si>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</si>
  <si>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</si>
  <si>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</si>
  <si>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</si>
  <si>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</si>
  <si>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</si>
  <si>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</si>
  <si>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</si>
  <si>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</si>
  <si>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</si>
  <si>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</si>
  <si>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</si>
  <si>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</si>
  <si>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</si>
  <si>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</si>
  <si>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</si>
  <si>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</si>
  <si>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</si>
  <si>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</si>
  <si>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</si>
  <si>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</si>
  <si>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</si>
  <si>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</si>
  <si>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</si>
  <si>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</si>
  <si>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</si>
  <si>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</si>
  <si>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</si>
  <si>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</si>
  <si>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</si>
  <si>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</si>
  <si>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</si>
  <si>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</si>
  <si>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</si>
  <si>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</si>
  <si>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</si>
  <si>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</si>
  <si>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</si>
  <si>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</si>
  <si>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</si>
  <si>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</si>
  <si>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</si>
  <si>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</si>
  <si>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</si>
  <si>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</si>
  <si>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</si>
  <si>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</si>
  <si>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</si>
  <si>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</si>
  <si>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</si>
  <si>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</si>
  <si>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</si>
  <si>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</si>
  <si>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</si>
  <si>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</si>
  <si>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</si>
  <si>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</si>
  <si>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</si>
  <si>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</si>
  <si>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</si>
  <si>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</si>
  <si>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</si>
  <si>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</si>
  <si>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</si>
  <si>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</si>
  <si>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</si>
  <si>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</si>
  <si>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</si>
  <si>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</si>
  <si>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</si>
  <si>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</si>
  <si>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</si>
  <si>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</si>
  <si>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</si>
  <si>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</si>
  <si>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</si>
  <si>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</si>
  <si>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</si>
  <si>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</si>
  <si>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</si>
  <si>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P10321X</t>
  </si>
  <si>
    <t>&lt;1.625</t>
  </si>
  <si>
    <t>&lt;0.770</t>
  </si>
  <si>
    <t>&lt;1.321</t>
  </si>
  <si>
    <t>&lt;1.457</t>
  </si>
  <si>
    <t>&lt;0.403</t>
  </si>
  <si>
    <t>&lt;1.586</t>
  </si>
  <si>
    <t>&lt;0.967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</si>
  <si>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</si>
  <si>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</si>
  <si>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</si>
  <si>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</si>
  <si>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</si>
  <si>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</si>
  <si>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</si>
  <si>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&lt;0.763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</si>
  <si>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</si>
  <si>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</si>
  <si>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</si>
  <si>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</si>
  <si>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</si>
  <si>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</si>
  <si>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</si>
  <si>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</si>
  <si>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</si>
  <si>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CR1000/ CR6_PS150</t>
  </si>
  <si>
    <t>VF: Verificación de equipo</t>
  </si>
  <si>
    <t xml:space="preserve">ID:Insufiencia de datos </t>
  </si>
  <si>
    <t xml:space="preserve"> </t>
  </si>
  <si>
    <r>
      <t xml:space="preserve">Fuente: Informe de Ensayo N°  </t>
    </r>
    <r>
      <rPr>
        <b/>
        <sz val="9"/>
        <color theme="1"/>
        <rFont val="Arial"/>
        <family val="2"/>
      </rPr>
      <t>MA2233895</t>
    </r>
    <r>
      <rPr>
        <b/>
        <sz val="9"/>
        <rFont val="Arial"/>
        <family val="2"/>
      </rPr>
      <t xml:space="preserve"> del laboratorio SGS del Perú S.A.C</t>
    </r>
  </si>
  <si>
    <t>Evaluación de seguimiento de la calidad del aire en el área de influencia de la unidad minera Cerro de Pasco ubicada en el centro poblado Paragsha, distrito Simón Bolívar, provincia y departamento Pasco, en setiembre de 2022</t>
  </si>
  <si>
    <t>0007-9-2022-417</t>
  </si>
  <si>
    <t>DIA 1 - SETIEMBRE 2022</t>
  </si>
  <si>
    <t>DIA 2 - SETIEMBRE 2022</t>
  </si>
  <si>
    <t>DIA 3 - SETIEMBRE 2022</t>
  </si>
  <si>
    <t>DIA 4 - OCTUBRE 2022</t>
  </si>
  <si>
    <t>DIA 5 - OCTUBRE 2022</t>
  </si>
  <si>
    <t>1-223659</t>
  </si>
  <si>
    <t>1-223660</t>
  </si>
  <si>
    <t>1-223661</t>
  </si>
  <si>
    <t>1-223662</t>
  </si>
  <si>
    <t>1-223663</t>
  </si>
  <si>
    <t>del 28/09/2022 11:30         al 29/09/2022 10:30</t>
  </si>
  <si>
    <t>del 29/09/2022 10:40          al 30/09/2022 09:40</t>
  </si>
  <si>
    <t>del 01/10/2022 09:30          al 02/09/2022 08:30</t>
  </si>
  <si>
    <t>del 02/10/2022 08:45         al 03/10/2022 07:45</t>
  </si>
  <si>
    <t>del 30/09/2022 10:00          al 01/10/2022 09:00</t>
  </si>
  <si>
    <t>&lt;1.506</t>
  </si>
  <si>
    <t>&lt;0.725</t>
  </si>
  <si>
    <t>&lt;4.6</t>
  </si>
  <si>
    <t>&lt;1.138</t>
  </si>
  <si>
    <t>&lt;37.294</t>
  </si>
  <si>
    <t>&lt;7.60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</si>
  <si>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MA2238615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</si>
</sst>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  <numFmt numFmtId="174" formatCode="_-&quot;S/&quot;* #,##0_-;\-&quot;S/&quot;* #,##0_-;_-&quot;S/&quot;* &quot;-&quot;_-;_-@_-"/>
    <numFmt numFmtId="175" formatCode="_-&quot;S/&quot;* #,##0.00_-;\-&quot;S/&quot;* #,##0.00_-;_-&quot;S/&quot;* &quot;-&quot;??_-;_-@_-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  <font>
      <sz val="10"/>
      <name val="Arial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21">
    <xf numFmtId="0" fontId="0" fillId="0" borderId="0"/>
    <xf numFmtId="0" fontId="6" fillId="0" borderId="0"/>
    <xf numFmtId="0" fontId="29" fillId="0" borderId="0">
      <alignment vertical="top"/>
    </xf>
    <xf numFmtId="9" fontId="3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798">
    <xf numFmtId="0" fontId="0" fillId="0" borderId="0" xfId="0"/>
    <xf numFmtId="0" fontId="6" fillId="0" borderId="0" xfId="1"/>
    <xf numFmtId="0" fontId="6" fillId="2" borderId="0" xfId="1" applyFont="1" applyFill="1"/>
    <xf numFmtId="0" fontId="6" fillId="0" borderId="0" xfId="1" applyFont="1"/>
    <xf numFmtId="0" fontId="5" fillId="0" borderId="0" xfId="1" applyFont="1"/>
    <xf numFmtId="0" fontId="9" fillId="0" borderId="0" xfId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0" applyFont="1"/>
    <xf numFmtId="0" fontId="5" fillId="0" borderId="0" xfId="1" applyFont="1" applyAlignment="1">
      <alignment vertical="center"/>
    </xf>
    <xf numFmtId="0" fontId="9" fillId="0" borderId="0" xfId="0" applyFont="1" applyAlignment="1">
      <alignment horizontal="right"/>
    </xf>
    <xf numFmtId="0" fontId="6" fillId="0" borderId="0" xfId="1" applyFont="1" applyAlignment="1">
      <alignment horizontal="center" vertical="center"/>
    </xf>
    <xf numFmtId="0" fontId="6" fillId="0" borderId="0" xfId="1" applyFont="1" applyBorder="1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 applyFill="1"/>
    <xf numFmtId="0" fontId="20" fillId="0" borderId="0" xfId="0" applyFont="1" applyAlignment="1">
      <alignment vertical="center"/>
    </xf>
    <xf numFmtId="0" fontId="5" fillId="0" borderId="0" xfId="0" applyFont="1"/>
    <xf numFmtId="0" fontId="21" fillId="3" borderId="0" xfId="0" applyFont="1" applyFill="1"/>
    <xf numFmtId="0" fontId="21" fillId="3" borderId="0" xfId="0" applyFont="1" applyFill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0" fillId="3" borderId="0" xfId="0" applyFont="1" applyFill="1"/>
    <xf numFmtId="0" fontId="20" fillId="4" borderId="10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/>
    </xf>
    <xf numFmtId="0" fontId="20" fillId="4" borderId="11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20" fillId="4" borderId="6" xfId="0" applyFont="1" applyFill="1" applyBorder="1" applyAlignment="1">
      <alignment horizont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center"/>
    </xf>
    <xf numFmtId="0" fontId="20" fillId="4" borderId="0" xfId="0" applyFont="1" applyFill="1"/>
    <xf numFmtId="0" fontId="19" fillId="3" borderId="0" xfId="0" applyFont="1" applyFill="1"/>
    <xf numFmtId="14" fontId="19" fillId="7" borderId="13" xfId="0" applyNumberFormat="1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/>
    </xf>
    <xf numFmtId="0" fontId="30" fillId="3" borderId="13" xfId="0" applyFont="1" applyFill="1" applyBorder="1" applyAlignment="1">
      <alignment horizontal="center" vertical="center"/>
    </xf>
    <xf numFmtId="0" fontId="23" fillId="8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/>
    </xf>
    <xf numFmtId="0" fontId="23" fillId="8" borderId="0" xfId="0" applyFont="1" applyFill="1" applyBorder="1" applyAlignment="1">
      <alignment horizontal="center" vertical="center"/>
    </xf>
    <xf numFmtId="0" fontId="19" fillId="3" borderId="0" xfId="0" quotePrefix="1" applyFont="1" applyFill="1" applyAlignment="1">
      <alignment horizontal="right" vertical="center"/>
    </xf>
    <xf numFmtId="166" fontId="23" fillId="3" borderId="0" xfId="0" applyNumberFormat="1" applyFont="1" applyFill="1" applyBorder="1" applyAlignment="1">
      <alignment horizontal="center" vertical="center" wrapText="1"/>
    </xf>
    <xf numFmtId="2" fontId="19" fillId="7" borderId="13" xfId="0" applyNumberFormat="1" applyFont="1" applyFill="1" applyBorder="1" applyAlignment="1">
      <alignment horizontal="center" vertical="center"/>
    </xf>
    <xf numFmtId="169" fontId="23" fillId="3" borderId="13" xfId="0" applyNumberFormat="1" applyFont="1" applyFill="1" applyBorder="1" applyAlignment="1">
      <alignment horizontal="center" vertical="center" wrapText="1"/>
    </xf>
    <xf numFmtId="165" fontId="23" fillId="3" borderId="0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right" vertical="center"/>
    </xf>
    <xf numFmtId="0" fontId="21" fillId="3" borderId="0" xfId="0" applyFont="1" applyFill="1" applyAlignment="1">
      <alignment vertical="top" wrapText="1"/>
    </xf>
    <xf numFmtId="0" fontId="6" fillId="4" borderId="0" xfId="1" applyFont="1" applyFill="1"/>
    <xf numFmtId="0" fontId="6" fillId="4" borderId="0" xfId="1" applyFont="1" applyFill="1" applyAlignment="1">
      <alignment horizontal="center" vertical="center"/>
    </xf>
    <xf numFmtId="0" fontId="6" fillId="3" borderId="0" xfId="1" applyFont="1" applyFill="1"/>
    <xf numFmtId="0" fontId="6" fillId="4" borderId="0" xfId="1" applyFont="1" applyFill="1" applyAlignment="1">
      <alignment horizontal="center"/>
    </xf>
    <xf numFmtId="0" fontId="6" fillId="3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vertical="center" wrapText="1"/>
    </xf>
    <xf numFmtId="0" fontId="8" fillId="6" borderId="13" xfId="1" applyFont="1" applyFill="1" applyBorder="1" applyAlignment="1">
      <alignment vertical="center"/>
    </xf>
    <xf numFmtId="0" fontId="7" fillId="10" borderId="13" xfId="1" applyFont="1" applyFill="1" applyBorder="1" applyAlignment="1">
      <alignment horizontal="center" vertical="center"/>
    </xf>
    <xf numFmtId="0" fontId="10" fillId="4" borderId="0" xfId="1" applyFont="1" applyFill="1" applyAlignment="1">
      <alignment vertical="center"/>
    </xf>
    <xf numFmtId="0" fontId="11" fillId="6" borderId="17" xfId="1" applyFont="1" applyFill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6" fillId="4" borderId="0" xfId="1" applyFont="1" applyFill="1" applyBorder="1"/>
    <xf numFmtId="0" fontId="9" fillId="4" borderId="0" xfId="1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/>
    </xf>
    <xf numFmtId="0" fontId="5" fillId="10" borderId="18" xfId="1" applyFont="1" applyFill="1" applyBorder="1" applyAlignment="1"/>
    <xf numFmtId="0" fontId="5" fillId="10" borderId="19" xfId="1" applyFont="1" applyFill="1" applyBorder="1" applyAlignment="1"/>
    <xf numFmtId="0" fontId="5" fillId="3" borderId="0" xfId="1" applyFont="1" applyFill="1"/>
    <xf numFmtId="165" fontId="5" fillId="10" borderId="18" xfId="1" applyNumberFormat="1" applyFont="1" applyFill="1" applyBorder="1" applyAlignment="1">
      <alignment vertical="center"/>
    </xf>
    <xf numFmtId="0" fontId="5" fillId="10" borderId="19" xfId="1" applyFont="1" applyFill="1" applyBorder="1" applyAlignment="1">
      <alignment vertical="center"/>
    </xf>
    <xf numFmtId="0" fontId="6" fillId="3" borderId="0" xfId="1" applyFont="1" applyFill="1" applyBorder="1"/>
    <xf numFmtId="0" fontId="11" fillId="7" borderId="13" xfId="1" applyFont="1" applyFill="1" applyBorder="1" applyAlignment="1">
      <alignment horizontal="center" vertical="center" wrapText="1"/>
    </xf>
    <xf numFmtId="0" fontId="11" fillId="7" borderId="17" xfId="1" applyFont="1" applyFill="1" applyBorder="1" applyAlignment="1">
      <alignment horizontal="center" vertical="center" wrapText="1"/>
    </xf>
    <xf numFmtId="165" fontId="5" fillId="6" borderId="13" xfId="1" applyNumberFormat="1" applyFont="1" applyFill="1" applyBorder="1" applyAlignment="1">
      <alignment horizontal="center" vertical="center" wrapText="1"/>
    </xf>
    <xf numFmtId="165" fontId="5" fillId="6" borderId="17" xfId="1" applyNumberFormat="1" applyFont="1" applyFill="1" applyBorder="1" applyAlignment="1">
      <alignment horizontal="center" vertical="center" wrapText="1"/>
    </xf>
    <xf numFmtId="165" fontId="5" fillId="6" borderId="13" xfId="1" applyNumberFormat="1" applyFont="1" applyFill="1" applyBorder="1" applyAlignment="1">
      <alignment horizontal="center" vertical="center"/>
    </xf>
    <xf numFmtId="164" fontId="5" fillId="6" borderId="13" xfId="1" applyNumberFormat="1" applyFont="1" applyFill="1" applyBorder="1" applyAlignment="1">
      <alignment horizontal="center" vertical="center"/>
    </xf>
    <xf numFmtId="0" fontId="5" fillId="10" borderId="13" xfId="1" applyFont="1" applyFill="1" applyBorder="1" applyAlignment="1">
      <alignment horizontal="center" vertical="center"/>
    </xf>
    <xf numFmtId="164" fontId="5" fillId="10" borderId="17" xfId="1" applyNumberFormat="1" applyFont="1" applyFill="1" applyBorder="1" applyAlignment="1">
      <alignment horizontal="center" vertical="center"/>
    </xf>
    <xf numFmtId="165" fontId="5" fillId="10" borderId="18" xfId="1" applyNumberFormat="1" applyFont="1" applyFill="1" applyBorder="1" applyAlignment="1"/>
    <xf numFmtId="164" fontId="5" fillId="10" borderId="13" xfId="1" applyNumberFormat="1" applyFont="1" applyFill="1" applyBorder="1" applyAlignment="1">
      <alignment horizontal="center" vertical="center"/>
    </xf>
    <xf numFmtId="0" fontId="5" fillId="10" borderId="17" xfId="1" applyFont="1" applyFill="1" applyBorder="1" applyAlignment="1">
      <alignment horizontal="center" vertical="center"/>
    </xf>
    <xf numFmtId="0" fontId="6" fillId="4" borderId="0" xfId="0" applyFont="1" applyFill="1"/>
    <xf numFmtId="0" fontId="6" fillId="4" borderId="0" xfId="0" applyFont="1" applyFill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11" fillId="3" borderId="0" xfId="1" applyFont="1" applyFill="1" applyAlignment="1">
      <alignment vertical="center"/>
    </xf>
    <xf numFmtId="0" fontId="6" fillId="3" borderId="0" xfId="1" applyFill="1"/>
    <xf numFmtId="0" fontId="5" fillId="3" borderId="24" xfId="1" applyFont="1" applyFill="1" applyBorder="1" applyAlignment="1">
      <alignment horizontal="center" vertical="center"/>
    </xf>
    <xf numFmtId="0" fontId="5" fillId="10" borderId="25" xfId="1" applyFont="1" applyFill="1" applyBorder="1" applyAlignment="1">
      <alignment horizontal="center" vertical="center"/>
    </xf>
    <xf numFmtId="22" fontId="5" fillId="3" borderId="25" xfId="1" applyNumberFormat="1" applyFont="1" applyFill="1" applyBorder="1" applyAlignment="1">
      <alignment horizontal="center" vertical="center"/>
    </xf>
    <xf numFmtId="2" fontId="5" fillId="3" borderId="25" xfId="1" applyNumberFormat="1" applyFont="1" applyFill="1" applyBorder="1" applyAlignment="1">
      <alignment horizontal="center" vertical="center"/>
    </xf>
    <xf numFmtId="0" fontId="5" fillId="3" borderId="27" xfId="1" applyFont="1" applyFill="1" applyBorder="1" applyAlignment="1">
      <alignment horizontal="center" vertical="center"/>
    </xf>
    <xf numFmtId="22" fontId="5" fillId="3" borderId="13" xfId="1" applyNumberFormat="1" applyFont="1" applyFill="1" applyBorder="1" applyAlignment="1">
      <alignment horizontal="center" vertical="center"/>
    </xf>
    <xf numFmtId="2" fontId="5" fillId="3" borderId="13" xfId="1" applyNumberFormat="1" applyFont="1" applyFill="1" applyBorder="1" applyAlignment="1">
      <alignment horizontal="center" vertical="center"/>
    </xf>
    <xf numFmtId="1" fontId="5" fillId="10" borderId="13" xfId="1" applyNumberFormat="1" applyFont="1" applyFill="1" applyBorder="1" applyAlignment="1">
      <alignment horizontal="center"/>
    </xf>
    <xf numFmtId="0" fontId="6" fillId="3" borderId="0" xfId="0" applyFont="1" applyFill="1"/>
    <xf numFmtId="0" fontId="11" fillId="7" borderId="24" xfId="1" applyFont="1" applyFill="1" applyBorder="1" applyAlignment="1">
      <alignment horizontal="center" vertical="center" wrapText="1"/>
    </xf>
    <xf numFmtId="0" fontId="11" fillId="7" borderId="25" xfId="1" applyFont="1" applyFill="1" applyBorder="1" applyAlignment="1">
      <alignment horizontal="center" vertical="center" wrapText="1"/>
    </xf>
    <xf numFmtId="0" fontId="11" fillId="7" borderId="26" xfId="1" applyFont="1" applyFill="1" applyBorder="1" applyAlignment="1">
      <alignment horizontal="center" vertical="center" wrapText="1"/>
    </xf>
    <xf numFmtId="165" fontId="5" fillId="3" borderId="13" xfId="1" applyNumberFormat="1" applyFont="1" applyFill="1" applyBorder="1" applyAlignment="1">
      <alignment horizontal="center" vertical="center"/>
    </xf>
    <xf numFmtId="1" fontId="11" fillId="11" borderId="28" xfId="1" applyNumberFormat="1" applyFont="1" applyFill="1" applyBorder="1" applyAlignment="1">
      <alignment horizontal="center"/>
    </xf>
    <xf numFmtId="1" fontId="5" fillId="3" borderId="13" xfId="1" applyNumberFormat="1" applyFont="1" applyFill="1" applyBorder="1" applyAlignment="1">
      <alignment horizontal="center" vertical="center"/>
    </xf>
    <xf numFmtId="0" fontId="20" fillId="4" borderId="0" xfId="1" applyFont="1" applyFill="1" applyAlignment="1">
      <alignment horizontal="center"/>
    </xf>
    <xf numFmtId="0" fontId="28" fillId="10" borderId="1" xfId="1" applyFont="1" applyFill="1" applyBorder="1" applyAlignment="1">
      <alignment horizontal="center" vertical="center"/>
    </xf>
    <xf numFmtId="0" fontId="28" fillId="10" borderId="1" xfId="1" applyFont="1" applyFill="1" applyBorder="1" applyAlignment="1">
      <alignment vertical="center"/>
    </xf>
    <xf numFmtId="0" fontId="27" fillId="6" borderId="0" xfId="1" applyFont="1" applyFill="1" applyAlignment="1">
      <alignment horizontal="left" vertical="center"/>
    </xf>
    <xf numFmtId="0" fontId="17" fillId="4" borderId="0" xfId="1" applyFont="1" applyFill="1" applyBorder="1" applyAlignment="1">
      <alignment vertical="center" wrapText="1"/>
    </xf>
    <xf numFmtId="0" fontId="11" fillId="3" borderId="0" xfId="1" applyFont="1" applyFill="1" applyBorder="1" applyAlignment="1">
      <alignment vertical="center"/>
    </xf>
    <xf numFmtId="0" fontId="11" fillId="7" borderId="0" xfId="1" applyFont="1" applyFill="1" applyBorder="1" applyAlignment="1">
      <alignment horizontal="center" vertical="center"/>
    </xf>
    <xf numFmtId="22" fontId="5" fillId="10" borderId="1" xfId="1" applyNumberFormat="1" applyFont="1" applyFill="1" applyBorder="1" applyAlignment="1">
      <alignment vertical="center"/>
    </xf>
    <xf numFmtId="22" fontId="5" fillId="3" borderId="1" xfId="1" applyNumberFormat="1" applyFont="1" applyFill="1" applyBorder="1" applyAlignment="1">
      <alignment vertical="center"/>
    </xf>
    <xf numFmtId="22" fontId="5" fillId="3" borderId="0" xfId="1" applyNumberFormat="1" applyFont="1" applyFill="1" applyBorder="1" applyAlignment="1">
      <alignment vertical="center"/>
    </xf>
    <xf numFmtId="0" fontId="5" fillId="3" borderId="16" xfId="1" applyFont="1" applyFill="1" applyBorder="1" applyAlignment="1">
      <alignment horizontal="left" vertical="center"/>
    </xf>
    <xf numFmtId="0" fontId="11" fillId="6" borderId="14" xfId="1" applyNumberFormat="1" applyFont="1" applyFill="1" applyBorder="1" applyAlignment="1">
      <alignment vertical="center"/>
    </xf>
    <xf numFmtId="0" fontId="11" fillId="6" borderId="15" xfId="1" applyNumberFormat="1" applyFont="1" applyFill="1" applyBorder="1" applyAlignment="1">
      <alignment horizontal="center" vertical="center"/>
    </xf>
    <xf numFmtId="0" fontId="5" fillId="4" borderId="0" xfId="1" applyFont="1" applyFill="1"/>
    <xf numFmtId="0" fontId="11" fillId="3" borderId="0" xfId="1" applyFont="1" applyFill="1" applyBorder="1" applyAlignment="1">
      <alignment horizontal="center" vertical="center"/>
    </xf>
    <xf numFmtId="22" fontId="5" fillId="3" borderId="0" xfId="1" applyNumberFormat="1" applyFont="1" applyFill="1" applyBorder="1" applyAlignment="1">
      <alignment horizontal="left" vertical="center"/>
    </xf>
    <xf numFmtId="20" fontId="5" fillId="3" borderId="0" xfId="1" applyNumberFormat="1" applyFont="1" applyFill="1" applyAlignment="1">
      <alignment horizontal="left" vertical="center"/>
    </xf>
    <xf numFmtId="0" fontId="5" fillId="3" borderId="0" xfId="1" applyFont="1" applyFill="1" applyAlignment="1">
      <alignment horizontal="left" vertical="center"/>
    </xf>
    <xf numFmtId="0" fontId="11" fillId="3" borderId="0" xfId="1" applyNumberFormat="1" applyFont="1" applyFill="1" applyBorder="1" applyAlignment="1">
      <alignment horizontal="right" vertical="center"/>
    </xf>
    <xf numFmtId="0" fontId="11" fillId="3" borderId="0" xfId="1" applyNumberFormat="1" applyFont="1" applyFill="1" applyBorder="1" applyAlignment="1">
      <alignment horizontal="center" vertical="center"/>
    </xf>
    <xf numFmtId="168" fontId="11" fillId="10" borderId="1" xfId="1" applyNumberFormat="1" applyFont="1" applyFill="1" applyBorder="1" applyAlignment="1">
      <alignment horizontal="center" vertical="center"/>
    </xf>
    <xf numFmtId="14" fontId="5" fillId="3" borderId="0" xfId="1" applyNumberFormat="1" applyFont="1" applyFill="1" applyBorder="1" applyAlignment="1">
      <alignment vertical="center"/>
    </xf>
    <xf numFmtId="14" fontId="11" fillId="3" borderId="0" xfId="1" applyNumberFormat="1" applyFont="1" applyFill="1" applyBorder="1" applyAlignment="1">
      <alignment horizontal="center" vertical="center"/>
    </xf>
    <xf numFmtId="2" fontId="11" fillId="3" borderId="0" xfId="1" applyNumberFormat="1" applyFont="1" applyFill="1" applyBorder="1" applyAlignment="1">
      <alignment horizontal="center" vertical="center"/>
    </xf>
    <xf numFmtId="14" fontId="11" fillId="3" borderId="0" xfId="1" applyNumberFormat="1" applyFont="1" applyFill="1" applyBorder="1" applyAlignment="1">
      <alignment vertical="center"/>
    </xf>
    <xf numFmtId="0" fontId="5" fillId="3" borderId="0" xfId="1" applyFont="1" applyFill="1" applyBorder="1"/>
    <xf numFmtId="165" fontId="5" fillId="10" borderId="1" xfId="1" applyNumberFormat="1" applyFont="1" applyFill="1" applyBorder="1" applyAlignment="1"/>
    <xf numFmtId="0" fontId="5" fillId="3" borderId="0" xfId="1" applyFont="1" applyFill="1" applyBorder="1" applyAlignment="1"/>
    <xf numFmtId="0" fontId="6" fillId="3" borderId="0" xfId="1" applyFont="1" applyFill="1" applyAlignment="1"/>
    <xf numFmtId="0" fontId="5" fillId="4" borderId="20" xfId="1" applyFont="1" applyFill="1" applyBorder="1"/>
    <xf numFmtId="0" fontId="5" fillId="4" borderId="0" xfId="1" applyFont="1" applyFill="1" applyAlignment="1">
      <alignment horizontal="center"/>
    </xf>
    <xf numFmtId="0" fontId="5" fillId="10" borderId="1" xfId="1" applyFont="1" applyFill="1" applyBorder="1" applyAlignment="1"/>
    <xf numFmtId="0" fontId="13" fillId="4" borderId="10" xfId="1" applyFont="1" applyFill="1" applyBorder="1" applyAlignment="1">
      <alignment vertical="center" wrapText="1"/>
    </xf>
    <xf numFmtId="0" fontId="13" fillId="4" borderId="11" xfId="1" applyFont="1" applyFill="1" applyBorder="1" applyAlignment="1">
      <alignment vertical="center" wrapText="1"/>
    </xf>
    <xf numFmtId="0" fontId="13" fillId="4" borderId="12" xfId="1" applyFont="1" applyFill="1" applyBorder="1" applyAlignment="1">
      <alignment vertical="center" wrapText="1"/>
    </xf>
    <xf numFmtId="0" fontId="0" fillId="3" borderId="0" xfId="0" applyFill="1"/>
    <xf numFmtId="0" fontId="27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1" fillId="5" borderId="2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14" fontId="5" fillId="4" borderId="13" xfId="0" applyNumberFormat="1" applyFont="1" applyFill="1" applyBorder="1" applyAlignment="1">
      <alignment horizontal="center" vertical="center"/>
    </xf>
    <xf numFmtId="20" fontId="5" fillId="3" borderId="13" xfId="0" applyNumberFormat="1" applyFont="1" applyFill="1" applyBorder="1" applyAlignment="1">
      <alignment horizontal="center" vertical="center"/>
    </xf>
    <xf numFmtId="165" fontId="5" fillId="4" borderId="13" xfId="0" applyNumberFormat="1" applyFont="1" applyFill="1" applyBorder="1" applyAlignment="1">
      <alignment horizontal="center" vertical="center"/>
    </xf>
    <xf numFmtId="165" fontId="5" fillId="3" borderId="13" xfId="0" applyNumberFormat="1" applyFont="1" applyFill="1" applyBorder="1" applyAlignment="1">
      <alignment horizontal="center" vertical="center"/>
    </xf>
    <xf numFmtId="1" fontId="5" fillId="3" borderId="13" xfId="0" applyNumberFormat="1" applyFont="1" applyFill="1" applyBorder="1" applyAlignment="1">
      <alignment horizontal="center" vertical="center"/>
    </xf>
    <xf numFmtId="20" fontId="5" fillId="3" borderId="21" xfId="0" applyNumberFormat="1" applyFont="1" applyFill="1" applyBorder="1" applyAlignment="1">
      <alignment horizontal="center" vertical="center"/>
    </xf>
    <xf numFmtId="165" fontId="11" fillId="10" borderId="13" xfId="1" applyNumberFormat="1" applyFont="1" applyFill="1" applyBorder="1" applyAlignment="1">
      <alignment horizontal="center" vertical="center"/>
    </xf>
    <xf numFmtId="0" fontId="28" fillId="10" borderId="0" xfId="1" applyFont="1" applyFill="1" applyBorder="1" applyAlignment="1">
      <alignment vertical="center"/>
    </xf>
    <xf numFmtId="0" fontId="33" fillId="0" borderId="0" xfId="1" applyFont="1" applyFill="1" applyBorder="1" applyAlignment="1">
      <alignment vertical="center"/>
    </xf>
    <xf numFmtId="0" fontId="6" fillId="3" borderId="45" xfId="1" applyFont="1" applyFill="1" applyBorder="1"/>
    <xf numFmtId="0" fontId="5" fillId="3" borderId="0" xfId="1" applyFont="1" applyFill="1" applyAlignment="1">
      <alignment horizontal="center" vertical="center"/>
    </xf>
    <xf numFmtId="0" fontId="27" fillId="3" borderId="0" xfId="1" applyFont="1" applyFill="1" applyBorder="1" applyAlignment="1">
      <alignment vertical="center"/>
    </xf>
    <xf numFmtId="0" fontId="5" fillId="0" borderId="0" xfId="1" applyFont="1" applyFill="1"/>
    <xf numFmtId="0" fontId="27" fillId="3" borderId="0" xfId="1" applyFont="1" applyFill="1" applyAlignment="1">
      <alignment horizontal="left" vertical="center"/>
    </xf>
    <xf numFmtId="0" fontId="28" fillId="3" borderId="0" xfId="1" applyFont="1" applyFill="1" applyBorder="1" applyAlignment="1">
      <alignment horizontal="left" vertical="center"/>
    </xf>
    <xf numFmtId="0" fontId="5" fillId="0" borderId="0" xfId="1" applyFont="1" applyFill="1" applyBorder="1"/>
    <xf numFmtId="0" fontId="27" fillId="3" borderId="0" xfId="1" applyFont="1" applyFill="1" applyBorder="1" applyAlignment="1">
      <alignment horizontal="left" vertical="center"/>
    </xf>
    <xf numFmtId="0" fontId="28" fillId="3" borderId="0" xfId="1" applyFont="1" applyFill="1" applyBorder="1" applyAlignment="1">
      <alignment vertical="center"/>
    </xf>
    <xf numFmtId="0" fontId="9" fillId="3" borderId="0" xfId="1" applyFont="1" applyFill="1" applyBorder="1" applyAlignment="1">
      <alignment horizontal="center" vertical="center"/>
    </xf>
    <xf numFmtId="0" fontId="5" fillId="3" borderId="59" xfId="1" applyFont="1" applyFill="1" applyBorder="1" applyAlignment="1">
      <alignment horizontal="center" vertical="center"/>
    </xf>
    <xf numFmtId="0" fontId="5" fillId="10" borderId="60" xfId="1" applyFont="1" applyFill="1" applyBorder="1" applyAlignment="1">
      <alignment horizontal="center" vertical="center"/>
    </xf>
    <xf numFmtId="22" fontId="5" fillId="3" borderId="60" xfId="1" applyNumberFormat="1" applyFont="1" applyFill="1" applyBorder="1" applyAlignment="1">
      <alignment horizontal="center" vertical="center"/>
    </xf>
    <xf numFmtId="2" fontId="5" fillId="3" borderId="60" xfId="1" applyNumberFormat="1" applyFont="1" applyFill="1" applyBorder="1" applyAlignment="1">
      <alignment horizontal="center" vertical="center"/>
    </xf>
    <xf numFmtId="1" fontId="5" fillId="10" borderId="60" xfId="1" applyNumberFormat="1" applyFont="1" applyFill="1" applyBorder="1" applyAlignment="1">
      <alignment horizontal="center"/>
    </xf>
    <xf numFmtId="1" fontId="11" fillId="11" borderId="61" xfId="1" applyNumberFormat="1" applyFont="1" applyFill="1" applyBorder="1" applyAlignment="1">
      <alignment horizontal="center"/>
    </xf>
    <xf numFmtId="0" fontId="6" fillId="4" borderId="0" xfId="0" applyFont="1" applyFill="1" applyBorder="1"/>
    <xf numFmtId="1" fontId="5" fillId="3" borderId="60" xfId="1" applyNumberFormat="1" applyFont="1" applyFill="1" applyBorder="1" applyAlignment="1">
      <alignment horizontal="center" vertical="center"/>
    </xf>
    <xf numFmtId="14" fontId="19" fillId="7" borderId="28" xfId="0" applyNumberFormat="1" applyFont="1" applyFill="1" applyBorder="1" applyAlignment="1">
      <alignment horizontal="center" vertical="center" wrapText="1"/>
    </xf>
    <xf numFmtId="0" fontId="23" fillId="8" borderId="27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/>
    </xf>
    <xf numFmtId="0" fontId="23" fillId="8" borderId="59" xfId="0" applyFont="1" applyFill="1" applyBorder="1" applyAlignment="1">
      <alignment horizontal="center" vertical="center" wrapText="1"/>
    </xf>
    <xf numFmtId="0" fontId="23" fillId="3" borderId="60" xfId="0" applyFont="1" applyFill="1" applyBorder="1" applyAlignment="1">
      <alignment horizontal="center" vertical="center" wrapText="1"/>
    </xf>
    <xf numFmtId="0" fontId="21" fillId="3" borderId="60" xfId="0" applyFont="1" applyFill="1" applyBorder="1" applyAlignment="1">
      <alignment horizontal="center"/>
    </xf>
    <xf numFmtId="0" fontId="30" fillId="3" borderId="60" xfId="0" applyFont="1" applyFill="1" applyBorder="1" applyAlignment="1">
      <alignment horizontal="center" vertical="center"/>
    </xf>
    <xf numFmtId="0" fontId="30" fillId="3" borderId="61" xfId="0" applyFont="1" applyFill="1" applyBorder="1" applyAlignment="1">
      <alignment horizontal="center" vertical="center"/>
    </xf>
    <xf numFmtId="2" fontId="19" fillId="7" borderId="28" xfId="0" applyNumberFormat="1" applyFont="1" applyFill="1" applyBorder="1" applyAlignment="1">
      <alignment horizontal="center" vertical="center"/>
    </xf>
    <xf numFmtId="169" fontId="23" fillId="3" borderId="28" xfId="0" applyNumberFormat="1" applyFont="1" applyFill="1" applyBorder="1" applyAlignment="1">
      <alignment horizontal="center" vertical="center" wrapText="1"/>
    </xf>
    <xf numFmtId="169" fontId="23" fillId="3" borderId="60" xfId="0" applyNumberFormat="1" applyFont="1" applyFill="1" applyBorder="1" applyAlignment="1">
      <alignment horizontal="center" vertical="center" wrapText="1"/>
    </xf>
    <xf numFmtId="169" fontId="23" fillId="3" borderId="61" xfId="0" applyNumberFormat="1" applyFont="1" applyFill="1" applyBorder="1" applyAlignment="1">
      <alignment horizontal="center" vertical="center" wrapText="1"/>
    </xf>
    <xf numFmtId="0" fontId="17" fillId="7" borderId="62" xfId="1" applyFont="1" applyFill="1" applyBorder="1" applyAlignment="1">
      <alignment vertical="center"/>
    </xf>
    <xf numFmtId="0" fontId="17" fillId="7" borderId="63" xfId="1" applyFont="1" applyFill="1" applyBorder="1" applyAlignment="1">
      <alignment vertical="center"/>
    </xf>
    <xf numFmtId="0" fontId="17" fillId="7" borderId="64" xfId="1" applyFont="1" applyFill="1" applyBorder="1" applyAlignment="1">
      <alignment vertical="center"/>
    </xf>
    <xf numFmtId="0" fontId="34" fillId="4" borderId="0" xfId="0" applyNumberFormat="1" applyFont="1" applyFill="1" applyBorder="1" applyAlignment="1">
      <alignment horizontal="center" vertical="center" wrapText="1"/>
    </xf>
    <xf numFmtId="0" fontId="19" fillId="3" borderId="0" xfId="0" quotePrefix="1" applyFont="1" applyFill="1" applyAlignment="1">
      <alignment horizontal="left" vertical="center"/>
    </xf>
    <xf numFmtId="0" fontId="19" fillId="3" borderId="0" xfId="0" applyFont="1" applyFill="1" applyBorder="1" applyAlignment="1">
      <alignment horizontal="center" vertical="center"/>
    </xf>
    <xf numFmtId="0" fontId="28" fillId="10" borderId="1" xfId="1" applyFont="1" applyFill="1" applyBorder="1" applyAlignment="1">
      <alignment horizontal="left" vertical="center"/>
    </xf>
    <xf numFmtId="0" fontId="27" fillId="6" borderId="0" xfId="1" applyFont="1" applyFill="1" applyAlignment="1">
      <alignment horizontal="left" vertical="center"/>
    </xf>
    <xf numFmtId="164" fontId="5" fillId="3" borderId="17" xfId="1" applyNumberFormat="1" applyFont="1" applyFill="1" applyBorder="1" applyAlignment="1">
      <alignment horizontal="center" vertical="center"/>
    </xf>
    <xf numFmtId="0" fontId="5" fillId="3" borderId="17" xfId="1" applyNumberFormat="1" applyFont="1" applyFill="1" applyBorder="1" applyAlignment="1">
      <alignment horizontal="center" vertical="center"/>
    </xf>
    <xf numFmtId="0" fontId="11" fillId="7" borderId="40" xfId="1" applyFont="1" applyFill="1" applyBorder="1" applyAlignment="1">
      <alignment horizontal="center" vertical="center" wrapText="1"/>
    </xf>
    <xf numFmtId="0" fontId="5" fillId="3" borderId="42" xfId="1" applyNumberFormat="1" applyFont="1" applyFill="1" applyBorder="1" applyAlignment="1">
      <alignment horizontal="center" vertical="center"/>
    </xf>
    <xf numFmtId="0" fontId="11" fillId="7" borderId="72" xfId="1" applyFont="1" applyFill="1" applyBorder="1" applyAlignment="1">
      <alignment horizontal="center" vertical="center" wrapText="1"/>
    </xf>
    <xf numFmtId="0" fontId="11" fillId="7" borderId="34" xfId="1" applyFont="1" applyFill="1" applyBorder="1" applyAlignment="1">
      <alignment horizontal="center" vertical="center" wrapText="1"/>
    </xf>
    <xf numFmtId="0" fontId="11" fillId="7" borderId="75" xfId="1" applyFont="1" applyFill="1" applyBorder="1" applyAlignment="1">
      <alignment horizontal="center" vertical="center" wrapText="1"/>
    </xf>
    <xf numFmtId="0" fontId="5" fillId="3" borderId="76" xfId="1" applyFont="1" applyFill="1" applyBorder="1" applyAlignment="1">
      <alignment vertical="center"/>
    </xf>
    <xf numFmtId="1" fontId="5" fillId="10" borderId="33" xfId="1" applyNumberFormat="1" applyFont="1" applyFill="1" applyBorder="1" applyAlignment="1">
      <alignment horizontal="center"/>
    </xf>
    <xf numFmtId="2" fontId="5" fillId="3" borderId="33" xfId="1" applyNumberFormat="1" applyFont="1" applyFill="1" applyBorder="1" applyAlignment="1">
      <alignment horizontal="center" vertical="center"/>
    </xf>
    <xf numFmtId="22" fontId="5" fillId="3" borderId="33" xfId="1" applyNumberFormat="1" applyFont="1" applyFill="1" applyBorder="1" applyAlignment="1">
      <alignment horizontal="center" vertical="center"/>
    </xf>
    <xf numFmtId="0" fontId="6" fillId="3" borderId="76" xfId="1" applyFill="1" applyBorder="1"/>
    <xf numFmtId="0" fontId="5" fillId="3" borderId="77" xfId="1" applyFont="1" applyFill="1" applyBorder="1" applyAlignment="1">
      <alignment horizontal="center" vertical="center"/>
    </xf>
    <xf numFmtId="0" fontId="21" fillId="3" borderId="22" xfId="0" applyFont="1" applyFill="1" applyBorder="1"/>
    <xf numFmtId="0" fontId="19" fillId="3" borderId="22" xfId="0" applyFont="1" applyFill="1" applyBorder="1"/>
    <xf numFmtId="169" fontId="23" fillId="3" borderId="19" xfId="0" applyNumberFormat="1" applyFont="1" applyFill="1" applyBorder="1" applyAlignment="1">
      <alignment horizontal="center" vertical="center" wrapText="1"/>
    </xf>
    <xf numFmtId="169" fontId="23" fillId="3" borderId="43" xfId="0" applyNumberFormat="1" applyFont="1" applyFill="1" applyBorder="1" applyAlignment="1">
      <alignment horizontal="center" vertical="center" wrapText="1"/>
    </xf>
    <xf numFmtId="2" fontId="6" fillId="0" borderId="0" xfId="1" applyNumberFormat="1"/>
    <xf numFmtId="0" fontId="11" fillId="13" borderId="25" xfId="1" applyFont="1" applyFill="1" applyBorder="1" applyAlignment="1">
      <alignment horizontal="center" vertical="center" wrapText="1"/>
    </xf>
    <xf numFmtId="0" fontId="11" fillId="13" borderId="26" xfId="1" applyFont="1" applyFill="1" applyBorder="1" applyAlignment="1">
      <alignment horizontal="center" vertical="center" wrapText="1"/>
    </xf>
    <xf numFmtId="164" fontId="5" fillId="3" borderId="13" xfId="1" applyNumberFormat="1" applyFont="1" applyFill="1" applyBorder="1" applyAlignment="1">
      <alignment horizontal="center" vertical="center"/>
    </xf>
    <xf numFmtId="2" fontId="5" fillId="0" borderId="13" xfId="1" applyNumberFormat="1" applyFont="1" applyFill="1" applyBorder="1" applyAlignment="1">
      <alignment horizontal="center"/>
    </xf>
    <xf numFmtId="2" fontId="5" fillId="0" borderId="60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0" fontId="5" fillId="6" borderId="66" xfId="1" applyFont="1" applyFill="1" applyBorder="1" applyAlignment="1">
      <alignment vertical="center" wrapText="1"/>
    </xf>
    <xf numFmtId="0" fontId="5" fillId="6" borderId="67" xfId="1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22" fontId="5" fillId="3" borderId="19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3" fillId="3" borderId="13" xfId="0" applyNumberFormat="1" applyFont="1" applyFill="1" applyBorder="1" applyAlignment="1">
      <alignment horizontal="center" vertical="center" wrapText="1"/>
    </xf>
    <xf numFmtId="165" fontId="11" fillId="11" borderId="26" xfId="1" applyNumberFormat="1" applyFont="1" applyFill="1" applyBorder="1" applyAlignment="1">
      <alignment horizontal="center"/>
    </xf>
    <xf numFmtId="165" fontId="11" fillId="11" borderId="28" xfId="1" applyNumberFormat="1" applyFont="1" applyFill="1" applyBorder="1" applyAlignment="1">
      <alignment horizontal="center"/>
    </xf>
    <xf numFmtId="0" fontId="11" fillId="5" borderId="13" xfId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horizontal="left" vertical="center"/>
    </xf>
    <xf numFmtId="0" fontId="28" fillId="10" borderId="1" xfId="1" applyFont="1" applyFill="1" applyBorder="1" applyAlignment="1">
      <alignment vertical="center"/>
    </xf>
    <xf numFmtId="22" fontId="5" fillId="4" borderId="13" xfId="0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2" fontId="8" fillId="0" borderId="0" xfId="1" applyNumberFormat="1" applyFont="1"/>
    <xf numFmtId="165" fontId="37" fillId="0" borderId="0" xfId="1" applyNumberFormat="1" applyFont="1"/>
    <xf numFmtId="0" fontId="21" fillId="0" borderId="0" xfId="0" applyFont="1" applyAlignment="1">
      <alignment vertical="center"/>
    </xf>
    <xf numFmtId="169" fontId="21" fillId="0" borderId="0" xfId="0" applyNumberFormat="1" applyFont="1" applyAlignment="1">
      <alignment vertical="center"/>
    </xf>
    <xf numFmtId="0" fontId="21" fillId="0" borderId="0" xfId="0" applyFont="1" applyFill="1" applyAlignment="1">
      <alignment vertical="center"/>
    </xf>
    <xf numFmtId="171" fontId="21" fillId="0" borderId="0" xfId="3" applyNumberFormat="1" applyFont="1"/>
    <xf numFmtId="0" fontId="19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9" fontId="21" fillId="0" borderId="0" xfId="3" applyFont="1" applyAlignment="1">
      <alignment vertical="center"/>
    </xf>
    <xf numFmtId="9" fontId="38" fillId="0" borderId="0" xfId="0" applyNumberFormat="1" applyFont="1"/>
    <xf numFmtId="0" fontId="38" fillId="0" borderId="0" xfId="0" applyFont="1"/>
    <xf numFmtId="0" fontId="38" fillId="0" borderId="0" xfId="0" applyFont="1" applyFill="1"/>
    <xf numFmtId="0" fontId="17" fillId="7" borderId="78" xfId="1" applyFont="1" applyFill="1" applyBorder="1" applyAlignment="1">
      <alignment horizontal="center" vertical="center" wrapText="1"/>
    </xf>
    <xf numFmtId="0" fontId="17" fillId="7" borderId="79" xfId="1" applyFont="1" applyFill="1" applyBorder="1" applyAlignment="1">
      <alignment horizontal="center" vertical="center" wrapText="1"/>
    </xf>
    <xf numFmtId="0" fontId="17" fillId="7" borderId="80" xfId="1" applyFont="1" applyFill="1" applyBorder="1" applyAlignment="1">
      <alignment horizontal="center" vertical="center" wrapText="1"/>
    </xf>
    <xf numFmtId="0" fontId="41" fillId="15" borderId="0" xfId="0" applyFont="1" applyFill="1" applyAlignment="1">
      <alignment horizontal="center" vertical="center" wrapText="1"/>
    </xf>
    <xf numFmtId="165" fontId="43" fillId="15" borderId="0" xfId="0" applyNumberFormat="1" applyFont="1" applyFill="1" applyAlignment="1">
      <alignment horizontal="center" vertical="center"/>
    </xf>
    <xf numFmtId="0" fontId="44" fillId="0" borderId="0" xfId="0" applyFont="1" applyAlignment="1">
      <alignment horizontal="center" vertical="center"/>
    </xf>
    <xf numFmtId="22" fontId="20" fillId="0" borderId="81" xfId="0" applyNumberFormat="1" applyFont="1" applyBorder="1" applyAlignment="1">
      <alignment vertical="center"/>
    </xf>
    <xf numFmtId="22" fontId="20" fillId="0" borderId="82" xfId="0" applyNumberFormat="1" applyFont="1" applyBorder="1" applyAlignment="1">
      <alignment vertical="center"/>
    </xf>
    <xf numFmtId="2" fontId="20" fillId="0" borderId="83" xfId="0" applyNumberFormat="1" applyFont="1" applyBorder="1" applyAlignment="1">
      <alignment vertical="center"/>
    </xf>
    <xf numFmtId="169" fontId="20" fillId="0" borderId="0" xfId="0" applyNumberFormat="1" applyFont="1" applyAlignment="1">
      <alignment vertical="center"/>
    </xf>
    <xf numFmtId="22" fontId="20" fillId="0" borderId="22" xfId="0" applyNumberFormat="1" applyFont="1" applyBorder="1" applyAlignment="1">
      <alignment vertical="center"/>
    </xf>
    <xf numFmtId="22" fontId="20" fillId="0" borderId="0" xfId="0" applyNumberFormat="1" applyFont="1" applyBorder="1" applyAlignment="1">
      <alignment vertical="center"/>
    </xf>
    <xf numFmtId="2" fontId="20" fillId="0" borderId="84" xfId="0" applyNumberFormat="1" applyFont="1" applyBorder="1" applyAlignment="1">
      <alignment vertical="center"/>
    </xf>
    <xf numFmtId="22" fontId="20" fillId="0" borderId="0" xfId="0" applyNumberFormat="1" applyFont="1" applyAlignment="1">
      <alignment vertical="center"/>
    </xf>
    <xf numFmtId="0" fontId="41" fillId="16" borderId="0" xfId="0" applyFont="1" applyFill="1" applyAlignment="1">
      <alignment horizontal="center" vertical="center" wrapText="1"/>
    </xf>
    <xf numFmtId="165" fontId="43" fillId="16" borderId="0" xfId="0" applyNumberFormat="1" applyFont="1" applyFill="1" applyAlignment="1">
      <alignment horizontal="center" vertical="center"/>
    </xf>
    <xf numFmtId="22" fontId="20" fillId="0" borderId="85" xfId="0" applyNumberFormat="1" applyFont="1" applyBorder="1" applyAlignment="1">
      <alignment vertical="center"/>
    </xf>
    <xf numFmtId="22" fontId="20" fillId="0" borderId="86" xfId="0" applyNumberFormat="1" applyFont="1" applyBorder="1" applyAlignment="1">
      <alignment vertical="center"/>
    </xf>
    <xf numFmtId="2" fontId="20" fillId="0" borderId="87" xfId="0" applyNumberFormat="1" applyFont="1" applyBorder="1" applyAlignment="1">
      <alignment vertical="center"/>
    </xf>
    <xf numFmtId="22" fontId="17" fillId="17" borderId="0" xfId="0" applyNumberFormat="1" applyFont="1" applyFill="1" applyAlignment="1">
      <alignment vertical="center"/>
    </xf>
    <xf numFmtId="0" fontId="17" fillId="17" borderId="0" xfId="0" applyFont="1" applyFill="1" applyAlignment="1">
      <alignment vertical="center"/>
    </xf>
    <xf numFmtId="2" fontId="17" fillId="17" borderId="0" xfId="0" applyNumberFormat="1" applyFont="1" applyFill="1" applyAlignment="1">
      <alignment vertical="center"/>
    </xf>
    <xf numFmtId="164" fontId="17" fillId="17" borderId="0" xfId="0" applyNumberFormat="1" applyFont="1" applyFill="1" applyAlignment="1">
      <alignment vertical="center"/>
    </xf>
    <xf numFmtId="22" fontId="17" fillId="18" borderId="0" xfId="0" applyNumberFormat="1" applyFont="1" applyFill="1" applyAlignment="1">
      <alignment vertical="center"/>
    </xf>
    <xf numFmtId="0" fontId="17" fillId="18" borderId="0" xfId="0" applyFont="1" applyFill="1" applyAlignment="1">
      <alignment vertical="center"/>
    </xf>
    <xf numFmtId="0" fontId="19" fillId="18" borderId="0" xfId="0" applyFont="1" applyFill="1" applyAlignment="1">
      <alignment horizontal="center" vertical="center"/>
    </xf>
    <xf numFmtId="2" fontId="17" fillId="18" borderId="0" xfId="0" applyNumberFormat="1" applyFont="1" applyFill="1" applyAlignment="1">
      <alignment vertical="center"/>
    </xf>
    <xf numFmtId="164" fontId="17" fillId="18" borderId="0" xfId="0" applyNumberFormat="1" applyFont="1" applyFill="1" applyAlignment="1">
      <alignment vertical="center"/>
    </xf>
    <xf numFmtId="2" fontId="19" fillId="17" borderId="0" xfId="0" applyNumberFormat="1" applyFont="1" applyFill="1" applyAlignment="1">
      <alignment vertical="center"/>
    </xf>
    <xf numFmtId="0" fontId="20" fillId="18" borderId="0" xfId="0" applyFont="1" applyFill="1" applyAlignment="1">
      <alignment vertical="center"/>
    </xf>
    <xf numFmtId="0" fontId="20" fillId="18" borderId="0" xfId="0" quotePrefix="1" applyFont="1" applyFill="1" applyAlignment="1">
      <alignment horizontal="right" vertical="center"/>
    </xf>
    <xf numFmtId="0" fontId="5" fillId="10" borderId="13" xfId="1" applyNumberFormat="1" applyFont="1" applyFill="1" applyBorder="1" applyAlignment="1">
      <alignment horizontal="center"/>
    </xf>
    <xf numFmtId="0" fontId="5" fillId="10" borderId="25" xfId="1" applyNumberFormat="1" applyFont="1" applyFill="1" applyBorder="1" applyAlignment="1">
      <alignment horizontal="center"/>
    </xf>
    <xf numFmtId="0" fontId="5" fillId="10" borderId="60" xfId="1" applyNumberFormat="1" applyFont="1" applyFill="1" applyBorder="1" applyAlignment="1">
      <alignment horizontal="center"/>
    </xf>
    <xf numFmtId="0" fontId="11" fillId="5" borderId="13" xfId="1" applyFont="1" applyFill="1" applyBorder="1" applyAlignment="1">
      <alignment horizontal="center" vertical="center" wrapText="1"/>
    </xf>
    <xf numFmtId="0" fontId="27" fillId="6" borderId="0" xfId="1" applyFont="1" applyFill="1" applyAlignment="1">
      <alignment horizontal="left" vertical="center"/>
    </xf>
    <xf numFmtId="0" fontId="11" fillId="5" borderId="13" xfId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horizontal="left" vertical="center"/>
    </xf>
    <xf numFmtId="0" fontId="27" fillId="6" borderId="0" xfId="1" applyFont="1" applyFill="1" applyAlignment="1">
      <alignment horizontal="left" vertical="center"/>
    </xf>
    <xf numFmtId="0" fontId="11" fillId="7" borderId="13" xfId="1" applyFont="1" applyFill="1" applyBorder="1" applyAlignment="1">
      <alignment horizontal="center" vertical="center" wrapText="1"/>
    </xf>
    <xf numFmtId="164" fontId="5" fillId="6" borderId="13" xfId="1" applyNumberFormat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vertical="center"/>
    </xf>
    <xf numFmtId="0" fontId="45" fillId="2" borderId="0" xfId="4" applyFont="1" applyFill="1"/>
    <xf numFmtId="0" fontId="45" fillId="2" borderId="0" xfId="4" applyFont="1" applyFill="1" applyAlignment="1">
      <alignment horizontal="center"/>
    </xf>
    <xf numFmtId="165" fontId="4" fillId="2" borderId="0" xfId="4" applyNumberFormat="1" applyFill="1" applyAlignment="1">
      <alignment horizontal="center"/>
    </xf>
    <xf numFmtId="0" fontId="19" fillId="0" borderId="0" xfId="4" applyFont="1" applyAlignment="1">
      <alignment horizontal="center" vertical="center"/>
    </xf>
    <xf numFmtId="172" fontId="21" fillId="0" borderId="0" xfId="4" applyNumberFormat="1" applyFont="1" applyAlignment="1">
      <alignment horizontal="center" vertical="center"/>
    </xf>
    <xf numFmtId="165" fontId="21" fillId="2" borderId="0" xfId="4" applyNumberFormat="1" applyFont="1" applyFill="1" applyAlignment="1">
      <alignment horizontal="center" vertical="center"/>
    </xf>
    <xf numFmtId="165" fontId="21" fillId="0" borderId="0" xfId="4" applyNumberFormat="1" applyFont="1" applyAlignment="1">
      <alignment horizontal="center" vertical="center"/>
    </xf>
    <xf numFmtId="0" fontId="46" fillId="0" borderId="0" xfId="4" applyFont="1" applyAlignment="1">
      <alignment horizontal="center" vertical="center"/>
    </xf>
    <xf numFmtId="172" fontId="13" fillId="2" borderId="0" xfId="4" applyNumberFormat="1" applyFont="1" applyFill="1" applyAlignment="1">
      <alignment horizontal="center" vertical="center"/>
    </xf>
    <xf numFmtId="0" fontId="4" fillId="3" borderId="0" xfId="4" applyFill="1"/>
    <xf numFmtId="0" fontId="4" fillId="4" borderId="0" xfId="4" applyFill="1"/>
    <xf numFmtId="0" fontId="19" fillId="0" borderId="0" xfId="4" applyFont="1" applyAlignment="1">
      <alignment horizontal="left" vertical="center"/>
    </xf>
    <xf numFmtId="0" fontId="33" fillId="4" borderId="0" xfId="1" applyFont="1" applyFill="1" applyAlignment="1">
      <alignment vertical="center" wrapText="1"/>
    </xf>
    <xf numFmtId="0" fontId="46" fillId="0" borderId="0" xfId="4" applyFont="1" applyAlignment="1">
      <alignment horizontal="left" vertical="center"/>
    </xf>
    <xf numFmtId="0" fontId="28" fillId="10" borderId="0" xfId="1" applyFont="1" applyFill="1" applyAlignment="1">
      <alignment vertical="center"/>
    </xf>
    <xf numFmtId="0" fontId="27" fillId="6" borderId="0" xfId="1" applyFont="1" applyFill="1" applyAlignment="1">
      <alignment horizontal="right" vertical="center"/>
    </xf>
    <xf numFmtId="0" fontId="28" fillId="4" borderId="0" xfId="1" applyFont="1" applyFill="1" applyAlignment="1">
      <alignment vertical="center"/>
    </xf>
    <xf numFmtId="0" fontId="12" fillId="4" borderId="0" xfId="1" applyFont="1" applyFill="1" applyAlignment="1">
      <alignment horizontal="center" vertical="center"/>
    </xf>
    <xf numFmtId="0" fontId="48" fillId="10" borderId="0" xfId="1" applyFont="1" applyFill="1" applyAlignment="1">
      <alignment vertical="center" wrapText="1"/>
    </xf>
    <xf numFmtId="0" fontId="48" fillId="4" borderId="0" xfId="1" applyFont="1" applyFill="1" applyAlignment="1">
      <alignment vertical="center" wrapText="1"/>
    </xf>
    <xf numFmtId="0" fontId="28" fillId="10" borderId="0" xfId="1" applyFont="1" applyFill="1" applyAlignment="1">
      <alignment horizontal="left" vertical="center"/>
    </xf>
    <xf numFmtId="165" fontId="21" fillId="2" borderId="0" xfId="4" applyNumberFormat="1" applyFont="1" applyFill="1" applyAlignment="1">
      <alignment horizontal="center" vertical="center" wrapText="1"/>
    </xf>
    <xf numFmtId="22" fontId="21" fillId="0" borderId="33" xfId="4" applyNumberFormat="1" applyFont="1" applyBorder="1" applyAlignment="1">
      <alignment horizontal="center" vertical="center"/>
    </xf>
    <xf numFmtId="165" fontId="21" fillId="0" borderId="33" xfId="4" applyNumberFormat="1" applyFont="1" applyBorder="1" applyAlignment="1">
      <alignment horizontal="center" vertical="center"/>
    </xf>
    <xf numFmtId="22" fontId="21" fillId="0" borderId="13" xfId="4" applyNumberFormat="1" applyFont="1" applyBorder="1" applyAlignment="1">
      <alignment horizontal="center" vertical="center"/>
    </xf>
    <xf numFmtId="165" fontId="21" fillId="0" borderId="13" xfId="4" applyNumberFormat="1" applyFont="1" applyBorder="1" applyAlignment="1">
      <alignment horizontal="center" vertical="center"/>
    </xf>
    <xf numFmtId="0" fontId="49" fillId="2" borderId="0" xfId="4" applyFont="1" applyFill="1"/>
    <xf numFmtId="165" fontId="20" fillId="0" borderId="13" xfId="4" applyNumberFormat="1" applyFont="1" applyBorder="1" applyAlignment="1">
      <alignment horizontal="center" vertical="center"/>
    </xf>
    <xf numFmtId="0" fontId="5" fillId="10" borderId="0" xfId="1" applyNumberFormat="1" applyFont="1" applyFill="1" applyAlignment="1">
      <alignment vertical="center"/>
    </xf>
    <xf numFmtId="49" fontId="28" fillId="10" borderId="0" xfId="1" applyNumberFormat="1" applyFont="1" applyFill="1" applyAlignment="1">
      <alignment vertical="center"/>
    </xf>
    <xf numFmtId="0" fontId="27" fillId="6" borderId="0" xfId="1" applyFont="1" applyFill="1" applyAlignment="1">
      <alignment horizontal="left" vertical="center"/>
    </xf>
    <xf numFmtId="0" fontId="28" fillId="3" borderId="0" xfId="1" applyFont="1" applyFill="1" applyAlignment="1">
      <alignment vertical="center"/>
    </xf>
    <xf numFmtId="0" fontId="6" fillId="4" borderId="0" xfId="1" applyFill="1"/>
    <xf numFmtId="0" fontId="17" fillId="4" borderId="0" xfId="1" applyFont="1" applyFill="1" applyAlignment="1">
      <alignment vertical="center" wrapText="1"/>
    </xf>
    <xf numFmtId="0" fontId="11" fillId="7" borderId="0" xfId="1" applyFont="1" applyFill="1" applyAlignment="1">
      <alignment horizontal="center" vertical="center"/>
    </xf>
    <xf numFmtId="22" fontId="5" fillId="3" borderId="0" xfId="1" applyNumberFormat="1" applyFont="1" applyFill="1" applyAlignment="1">
      <alignment vertical="center"/>
    </xf>
    <xf numFmtId="0" fontId="11" fillId="6" borderId="14" xfId="1" applyFont="1" applyFill="1" applyBorder="1" applyAlignment="1">
      <alignment vertical="center"/>
    </xf>
    <xf numFmtId="0" fontId="11" fillId="6" borderId="15" xfId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0" fontId="6" fillId="2" borderId="0" xfId="1" applyFill="1"/>
    <xf numFmtId="0" fontId="9" fillId="0" borderId="0" xfId="1" applyFont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22" fontId="5" fillId="3" borderId="0" xfId="1" applyNumberFormat="1" applyFont="1" applyFill="1" applyAlignment="1">
      <alignment horizontal="left" vertical="center"/>
    </xf>
    <xf numFmtId="0" fontId="11" fillId="3" borderId="0" xfId="1" applyFont="1" applyFill="1" applyAlignment="1">
      <alignment horizontal="right" vertical="center"/>
    </xf>
    <xf numFmtId="14" fontId="5" fillId="3" borderId="0" xfId="1" applyNumberFormat="1" applyFont="1" applyFill="1" applyAlignment="1">
      <alignment vertical="center"/>
    </xf>
    <xf numFmtId="14" fontId="11" fillId="3" borderId="0" xfId="1" applyNumberFormat="1" applyFont="1" applyFill="1" applyAlignment="1">
      <alignment horizontal="center" vertical="center"/>
    </xf>
    <xf numFmtId="2" fontId="11" fillId="3" borderId="0" xfId="1" applyNumberFormat="1" applyFont="1" applyFill="1" applyAlignment="1">
      <alignment horizontal="center" vertical="center"/>
    </xf>
    <xf numFmtId="14" fontId="11" fillId="3" borderId="0" xfId="1" applyNumberFormat="1" applyFont="1" applyFill="1" applyAlignment="1">
      <alignment vertical="center"/>
    </xf>
    <xf numFmtId="0" fontId="6" fillId="4" borderId="0" xfId="1" applyFill="1" applyAlignment="1">
      <alignment horizontal="center" vertical="center"/>
    </xf>
    <xf numFmtId="0" fontId="6" fillId="3" borderId="45" xfId="1" applyFill="1" applyBorder="1"/>
    <xf numFmtId="0" fontId="33" fillId="0" borderId="0" xfId="1" applyFont="1" applyAlignment="1">
      <alignment vertical="center"/>
    </xf>
    <xf numFmtId="0" fontId="9" fillId="4" borderId="0" xfId="1" applyFont="1" applyFill="1" applyAlignment="1">
      <alignment vertical="center" wrapText="1"/>
    </xf>
    <xf numFmtId="0" fontId="6" fillId="4" borderId="0" xfId="1" applyFill="1" applyAlignment="1">
      <alignment horizontal="center"/>
    </xf>
    <xf numFmtId="0" fontId="9" fillId="4" borderId="0" xfId="1" applyFont="1" applyFill="1" applyAlignment="1">
      <alignment horizontal="center" vertical="center"/>
    </xf>
    <xf numFmtId="165" fontId="5" fillId="10" borderId="18" xfId="1" applyNumberFormat="1" applyFont="1" applyFill="1" applyBorder="1"/>
    <xf numFmtId="0" fontId="5" fillId="10" borderId="19" xfId="1" applyFont="1" applyFill="1" applyBorder="1"/>
    <xf numFmtId="0" fontId="6" fillId="3" borderId="0" xfId="1" applyFill="1" applyAlignment="1">
      <alignment horizontal="center" vertical="center"/>
    </xf>
    <xf numFmtId="0" fontId="5" fillId="10" borderId="18" xfId="1" applyFont="1" applyFill="1" applyBorder="1"/>
    <xf numFmtId="0" fontId="6" fillId="0" borderId="0" xfId="1" applyAlignment="1">
      <alignment horizontal="center" vertical="center"/>
    </xf>
    <xf numFmtId="22" fontId="5" fillId="10" borderId="1" xfId="1" applyNumberFormat="1" applyFont="1" applyFill="1" applyBorder="1" applyAlignment="1">
      <alignment horizontal="center" vertical="center"/>
    </xf>
    <xf numFmtId="165" fontId="5" fillId="10" borderId="1" xfId="1" applyNumberFormat="1" applyFont="1" applyFill="1" applyBorder="1" applyAlignment="1">
      <alignment horizontal="center"/>
    </xf>
    <xf numFmtId="0" fontId="3" fillId="0" borderId="0" xfId="6"/>
    <xf numFmtId="0" fontId="3" fillId="0" borderId="0" xfId="6" applyAlignment="1">
      <alignment horizontal="center"/>
    </xf>
    <xf numFmtId="164" fontId="3" fillId="0" borderId="0" xfId="6" applyNumberFormat="1"/>
    <xf numFmtId="164" fontId="3" fillId="0" borderId="0" xfId="6" applyNumberFormat="1" applyAlignment="1">
      <alignment horizontal="center"/>
    </xf>
    <xf numFmtId="0" fontId="3" fillId="20" borderId="0" xfId="6" applyFill="1"/>
    <xf numFmtId="164" fontId="3" fillId="20" borderId="0" xfId="6" applyNumberFormat="1" applyFill="1" applyAlignment="1">
      <alignment horizontal="center"/>
    </xf>
    <xf numFmtId="0" fontId="3" fillId="20" borderId="0" xfId="6" applyFill="1" applyAlignment="1">
      <alignment horizontal="center"/>
    </xf>
    <xf numFmtId="1" fontId="3" fillId="0" borderId="0" xfId="6" applyNumberFormat="1" applyAlignment="1">
      <alignment horizontal="center"/>
    </xf>
    <xf numFmtId="0" fontId="28" fillId="3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10" borderId="13" xfId="1" applyFont="1" applyFill="1" applyBorder="1" applyAlignment="1">
      <alignment horizontal="center"/>
    </xf>
    <xf numFmtId="0" fontId="5" fillId="3" borderId="86" xfId="1" applyFont="1" applyFill="1" applyBorder="1" applyAlignment="1">
      <alignment vertical="center"/>
    </xf>
    <xf numFmtId="0" fontId="6" fillId="3" borderId="86" xfId="1" applyFill="1" applyBorder="1"/>
    <xf numFmtId="0" fontId="5" fillId="3" borderId="13" xfId="1" applyFont="1" applyFill="1" applyBorder="1" applyAlignment="1">
      <alignment horizontal="center" vertical="center"/>
    </xf>
    <xf numFmtId="164" fontId="5" fillId="3" borderId="13" xfId="1" applyNumberFormat="1" applyFont="1" applyFill="1" applyBorder="1" applyAlignment="1">
      <alignment horizontal="center" vertical="center"/>
    </xf>
    <xf numFmtId="49" fontId="28" fillId="10" borderId="1" xfId="1" applyNumberFormat="1" applyFont="1" applyFill="1" applyBorder="1" applyAlignment="1">
      <alignment vertical="center"/>
    </xf>
    <xf numFmtId="0" fontId="11" fillId="5" borderId="13" xfId="1" applyFont="1" applyFill="1" applyBorder="1" applyAlignment="1">
      <alignment horizontal="center" vertical="center" wrapText="1"/>
    </xf>
    <xf numFmtId="0" fontId="11" fillId="7" borderId="0" xfId="1" applyFont="1" applyFill="1" applyAlignment="1">
      <alignment horizontal="center" vertical="center"/>
    </xf>
    <xf numFmtId="0" fontId="11" fillId="7" borderId="13" xfId="1" applyFont="1" applyFill="1" applyBorder="1" applyAlignment="1">
      <alignment horizontal="center" vertical="center" wrapText="1"/>
    </xf>
    <xf numFmtId="164" fontId="5" fillId="6" borderId="13" xfId="1" applyNumberFormat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/>
    </xf>
    <xf numFmtId="164" fontId="5" fillId="3" borderId="13" xfId="1" applyNumberFormat="1" applyFont="1" applyFill="1" applyBorder="1" applyAlignment="1">
      <alignment horizontal="center" vertical="center"/>
    </xf>
    <xf numFmtId="0" fontId="28" fillId="10" borderId="1" xfId="1" applyFont="1" applyFill="1" applyBorder="1" applyAlignment="1">
      <alignment vertical="center"/>
    </xf>
    <xf numFmtId="0" fontId="20" fillId="4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 wrapText="1"/>
    </xf>
    <xf numFmtId="0" fontId="23" fillId="8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166" fontId="23" fillId="3" borderId="0" xfId="0" applyNumberFormat="1" applyFont="1" applyFill="1" applyAlignment="1">
      <alignment horizontal="center" vertical="center" wrapText="1"/>
    </xf>
    <xf numFmtId="171" fontId="21" fillId="0" borderId="0" xfId="7" applyNumberFormat="1" applyFont="1"/>
    <xf numFmtId="165" fontId="23" fillId="3" borderId="0" xfId="0" applyNumberFormat="1" applyFont="1" applyFill="1" applyAlignment="1">
      <alignment horizontal="center" vertical="center" wrapText="1"/>
    </xf>
    <xf numFmtId="0" fontId="21" fillId="3" borderId="0" xfId="0" applyFont="1" applyFill="1" applyBorder="1"/>
    <xf numFmtId="0" fontId="19" fillId="3" borderId="0" xfId="0" applyFont="1" applyFill="1" applyBorder="1"/>
    <xf numFmtId="170" fontId="23" fillId="3" borderId="28" xfId="0" applyNumberFormat="1" applyFont="1" applyFill="1" applyBorder="1" applyAlignment="1">
      <alignment horizontal="center" vertical="center" wrapText="1"/>
    </xf>
    <xf numFmtId="165" fontId="11" fillId="11" borderId="61" xfId="1" applyNumberFormat="1" applyFont="1" applyFill="1" applyBorder="1" applyAlignment="1">
      <alignment horizontal="center"/>
    </xf>
    <xf numFmtId="2" fontId="5" fillId="0" borderId="13" xfId="1" applyNumberFormat="1" applyFont="1" applyBorder="1" applyAlignment="1">
      <alignment horizontal="center"/>
    </xf>
    <xf numFmtId="2" fontId="11" fillId="0" borderId="28" xfId="1" applyNumberFormat="1" applyFont="1" applyBorder="1" applyAlignment="1">
      <alignment horizontal="center"/>
    </xf>
    <xf numFmtId="2" fontId="5" fillId="0" borderId="60" xfId="1" applyNumberFormat="1" applyFont="1" applyBorder="1" applyAlignment="1">
      <alignment horizontal="center"/>
    </xf>
    <xf numFmtId="0" fontId="5" fillId="3" borderId="60" xfId="1" applyFont="1" applyFill="1" applyBorder="1" applyAlignment="1">
      <alignment horizontal="center" vertical="center"/>
    </xf>
    <xf numFmtId="165" fontId="5" fillId="3" borderId="60" xfId="1" applyNumberFormat="1" applyFont="1" applyFill="1" applyBorder="1" applyAlignment="1">
      <alignment horizontal="center" vertical="center"/>
    </xf>
    <xf numFmtId="164" fontId="5" fillId="3" borderId="60" xfId="1" applyNumberFormat="1" applyFont="1" applyFill="1" applyBorder="1" applyAlignment="1">
      <alignment horizontal="center" vertical="center"/>
    </xf>
    <xf numFmtId="2" fontId="11" fillId="0" borderId="61" xfId="1" applyNumberFormat="1" applyFont="1" applyBorder="1" applyAlignment="1">
      <alignment horizontal="center"/>
    </xf>
    <xf numFmtId="170" fontId="47" fillId="21" borderId="13" xfId="0" applyNumberFormat="1" applyFont="1" applyFill="1" applyBorder="1" applyAlignment="1">
      <alignment horizontal="center" vertical="center"/>
    </xf>
    <xf numFmtId="0" fontId="17" fillId="21" borderId="13" xfId="1" applyFont="1" applyFill="1" applyBorder="1" applyAlignment="1">
      <alignment horizontal="center" vertical="center" wrapText="1"/>
    </xf>
    <xf numFmtId="0" fontId="6" fillId="0" borderId="13" xfId="1" applyBorder="1" applyAlignment="1">
      <alignment horizontal="center"/>
    </xf>
    <xf numFmtId="0" fontId="6" fillId="0" borderId="13" xfId="1" applyBorder="1" applyAlignment="1">
      <alignment horizontal="center" vertical="center"/>
    </xf>
    <xf numFmtId="49" fontId="28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9" fillId="7" borderId="13" xfId="1" applyNumberFormat="1" applyFont="1" applyFill="1" applyBorder="1" applyAlignment="1">
      <alignment horizontal="center" vertical="center" wrapText="1"/>
    </xf>
    <xf numFmtId="169" fontId="23" fillId="3" borderId="13" xfId="1" applyNumberFormat="1" applyFont="1" applyFill="1" applyBorder="1" applyAlignment="1">
      <alignment horizontal="center" vertical="center" wrapText="1"/>
    </xf>
    <xf numFmtId="49" fontId="28" fillId="10" borderId="0" xfId="1" applyNumberFormat="1" applyFont="1" applyFill="1" applyBorder="1" applyAlignment="1">
      <alignment vertical="center"/>
    </xf>
    <xf numFmtId="2" fontId="19" fillId="7" borderId="13" xfId="1" applyNumberFormat="1" applyFont="1" applyFill="1" applyBorder="1" applyAlignment="1">
      <alignment horizontal="center" vertical="center"/>
    </xf>
    <xf numFmtId="0" fontId="21" fillId="3" borderId="0" xfId="0" quotePrefix="1" applyFont="1" applyFill="1" applyAlignment="1">
      <alignment horizontal="left" vertical="center"/>
    </xf>
    <xf numFmtId="0" fontId="11" fillId="7" borderId="25" xfId="1" applyFont="1" applyFill="1" applyBorder="1" applyAlignment="1">
      <alignment horizontal="center" vertical="center" wrapText="1"/>
    </xf>
    <xf numFmtId="17" fontId="21" fillId="0" borderId="0" xfId="0" applyNumberFormat="1" applyFont="1" applyAlignment="1">
      <alignment horizontal="center"/>
    </xf>
    <xf numFmtId="0" fontId="5" fillId="10" borderId="60" xfId="1" applyFont="1" applyFill="1" applyBorder="1" applyAlignment="1">
      <alignment horizontal="center"/>
    </xf>
    <xf numFmtId="0" fontId="11" fillId="5" borderId="13" xfId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horizontal="left" vertical="center"/>
    </xf>
    <xf numFmtId="0" fontId="11" fillId="7" borderId="0" xfId="1" applyFont="1" applyFill="1" applyAlignment="1">
      <alignment horizontal="center" vertical="center"/>
    </xf>
    <xf numFmtId="0" fontId="27" fillId="6" borderId="0" xfId="1" applyFont="1" applyFill="1" applyAlignment="1">
      <alignment horizontal="left" vertical="center"/>
    </xf>
    <xf numFmtId="0" fontId="6" fillId="4" borderId="0" xfId="1" applyFill="1" applyAlignment="1">
      <alignment horizontal="center"/>
    </xf>
    <xf numFmtId="0" fontId="11" fillId="7" borderId="13" xfId="1" applyFont="1" applyFill="1" applyBorder="1" applyAlignment="1">
      <alignment horizontal="center" vertical="center" wrapText="1"/>
    </xf>
    <xf numFmtId="164" fontId="5" fillId="6" borderId="13" xfId="1" applyNumberFormat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164" fontId="5" fillId="3" borderId="13" xfId="1" applyNumberFormat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vertical="center"/>
    </xf>
    <xf numFmtId="0" fontId="5" fillId="10" borderId="0" xfId="1" applyFont="1" applyFill="1" applyAlignment="1">
      <alignment vertical="center"/>
    </xf>
    <xf numFmtId="49" fontId="5" fillId="10" borderId="0" xfId="1" applyNumberFormat="1" applyFont="1" applyFill="1" applyAlignment="1">
      <alignment vertical="center"/>
    </xf>
    <xf numFmtId="165" fontId="5" fillId="10" borderId="1" xfId="1" applyNumberFormat="1" applyFont="1" applyFill="1" applyBorder="1"/>
    <xf numFmtId="0" fontId="5" fillId="10" borderId="1" xfId="1" applyFont="1" applyFill="1" applyBorder="1"/>
    <xf numFmtId="49" fontId="11" fillId="6" borderId="14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vertical="center"/>
    </xf>
    <xf numFmtId="22" fontId="2" fillId="0" borderId="89" xfId="5" applyNumberFormat="1" applyFont="1" applyBorder="1" applyAlignment="1">
      <alignment horizontal="center" vertical="center"/>
    </xf>
    <xf numFmtId="165" fontId="2" fillId="0" borderId="89" xfId="0" applyNumberFormat="1" applyFont="1" applyBorder="1" applyAlignment="1">
      <alignment horizontal="center" vertical="center"/>
    </xf>
    <xf numFmtId="0" fontId="5" fillId="10" borderId="0" xfId="1" applyFont="1" applyFill="1" applyAlignment="1">
      <alignment horizontal="left" vertical="center"/>
    </xf>
    <xf numFmtId="0" fontId="28" fillId="3" borderId="0" xfId="1" applyFont="1" applyFill="1" applyAlignment="1">
      <alignment horizontal="center" vertical="center"/>
    </xf>
    <xf numFmtId="165" fontId="11" fillId="11" borderId="13" xfId="1" applyNumberFormat="1" applyFont="1" applyFill="1" applyBorder="1" applyAlignment="1">
      <alignment horizontal="center"/>
    </xf>
    <xf numFmtId="0" fontId="45" fillId="2" borderId="0" xfId="8" applyFont="1" applyFill="1"/>
    <xf numFmtId="165" fontId="2" fillId="2" borderId="0" xfId="8" applyNumberFormat="1" applyFill="1" applyAlignment="1">
      <alignment horizontal="center"/>
    </xf>
    <xf numFmtId="170" fontId="47" fillId="21" borderId="13" xfId="1" applyNumberFormat="1" applyFont="1" applyFill="1" applyBorder="1" applyAlignment="1">
      <alignment horizontal="center" vertical="center"/>
    </xf>
    <xf numFmtId="0" fontId="53" fillId="21" borderId="13" xfId="1" applyFont="1" applyFill="1" applyBorder="1" applyAlignment="1">
      <alignment horizontal="center" vertical="center" wrapText="1"/>
    </xf>
    <xf numFmtId="0" fontId="6" fillId="0" borderId="33" xfId="1" applyBorder="1" applyAlignment="1">
      <alignment horizontal="center"/>
    </xf>
    <xf numFmtId="0" fontId="6" fillId="0" borderId="33" xfId="1" applyBorder="1" applyAlignment="1">
      <alignment horizontal="center" vertical="center"/>
    </xf>
    <xf numFmtId="0" fontId="28" fillId="0" borderId="0" xfId="1" applyFont="1"/>
    <xf numFmtId="170" fontId="54" fillId="0" borderId="0" xfId="1" applyNumberFormat="1" applyFont="1" applyAlignment="1">
      <alignment horizontal="center" vertical="center" wrapText="1"/>
    </xf>
    <xf numFmtId="170" fontId="55" fillId="0" borderId="0" xfId="1" applyNumberFormat="1" applyFont="1" applyAlignment="1">
      <alignment horizontal="center" vertical="center" wrapText="1"/>
    </xf>
    <xf numFmtId="0" fontId="21" fillId="3" borderId="0" xfId="1" applyFont="1" applyFill="1"/>
    <xf numFmtId="0" fontId="21" fillId="3" borderId="0" xfId="1" applyFont="1" applyFill="1" applyAlignment="1">
      <alignment horizontal="center"/>
    </xf>
    <xf numFmtId="0" fontId="21" fillId="3" borderId="0" xfId="1" applyFont="1" applyFill="1" applyAlignment="1">
      <alignment horizontal="center" vertical="center"/>
    </xf>
    <xf numFmtId="0" fontId="21" fillId="0" borderId="0" xfId="1" applyFont="1"/>
    <xf numFmtId="0" fontId="20" fillId="3" borderId="0" xfId="1" applyFont="1" applyFill="1"/>
    <xf numFmtId="0" fontId="20" fillId="0" borderId="0" xfId="1" applyFont="1"/>
    <xf numFmtId="0" fontId="20" fillId="3" borderId="0" xfId="1" applyFont="1" applyFill="1" applyAlignment="1">
      <alignment vertical="center"/>
    </xf>
    <xf numFmtId="0" fontId="20" fillId="3" borderId="0" xfId="1" applyFont="1" applyFill="1" applyAlignment="1">
      <alignment horizontal="center" vertical="center"/>
    </xf>
    <xf numFmtId="0" fontId="22" fillId="3" borderId="0" xfId="1" applyFont="1" applyFill="1" applyAlignment="1">
      <alignment horizontal="center" vertical="center" wrapText="1"/>
    </xf>
    <xf numFmtId="0" fontId="20" fillId="0" borderId="0" xfId="1" applyFont="1" applyAlignment="1">
      <alignment vertical="center"/>
    </xf>
    <xf numFmtId="0" fontId="20" fillId="4" borderId="0" xfId="1" applyFont="1" applyFill="1"/>
    <xf numFmtId="0" fontId="19" fillId="3" borderId="0" xfId="1" applyFont="1" applyFill="1" applyAlignment="1">
      <alignment horizontal="center" vertical="center"/>
    </xf>
    <xf numFmtId="0" fontId="34" fillId="4" borderId="0" xfId="1" applyFont="1" applyFill="1" applyAlignment="1">
      <alignment horizontal="center" vertical="center" wrapText="1"/>
    </xf>
    <xf numFmtId="0" fontId="19" fillId="7" borderId="13" xfId="1" applyFont="1" applyFill="1" applyBorder="1"/>
    <xf numFmtId="0" fontId="19" fillId="3" borderId="0" xfId="1" applyFont="1" applyFill="1"/>
    <xf numFmtId="0" fontId="19" fillId="7" borderId="13" xfId="1" applyFont="1" applyFill="1" applyBorder="1" applyAlignment="1">
      <alignment vertical="center" wrapText="1"/>
    </xf>
    <xf numFmtId="0" fontId="19" fillId="0" borderId="0" xfId="1" applyFont="1"/>
    <xf numFmtId="0" fontId="23" fillId="8" borderId="13" xfId="1" applyFont="1" applyFill="1" applyBorder="1" applyAlignment="1">
      <alignment horizontal="center" vertical="center" wrapText="1"/>
    </xf>
    <xf numFmtId="0" fontId="23" fillId="3" borderId="13" xfId="1" applyFont="1" applyFill="1" applyBorder="1" applyAlignment="1">
      <alignment horizontal="center" vertical="center" wrapText="1"/>
    </xf>
    <xf numFmtId="0" fontId="21" fillId="3" borderId="13" xfId="1" applyFont="1" applyFill="1" applyBorder="1" applyAlignment="1">
      <alignment horizontal="center"/>
    </xf>
    <xf numFmtId="0" fontId="30" fillId="3" borderId="13" xfId="1" applyFont="1" applyFill="1" applyBorder="1" applyAlignment="1">
      <alignment horizontal="center" vertical="center"/>
    </xf>
    <xf numFmtId="0" fontId="23" fillId="8" borderId="0" xfId="1" applyFont="1" applyFill="1" applyAlignment="1">
      <alignment horizontal="center" vertical="center" wrapText="1"/>
    </xf>
    <xf numFmtId="0" fontId="23" fillId="3" borderId="0" xfId="1" applyFont="1" applyFill="1" applyAlignment="1">
      <alignment horizontal="center" vertical="center" wrapText="1"/>
    </xf>
    <xf numFmtId="0" fontId="23" fillId="8" borderId="0" xfId="1" applyFont="1" applyFill="1" applyAlignment="1">
      <alignment horizontal="center" vertical="center"/>
    </xf>
    <xf numFmtId="0" fontId="21" fillId="3" borderId="0" xfId="1" quotePrefix="1" applyFont="1" applyFill="1" applyAlignment="1">
      <alignment horizontal="left" vertical="center"/>
    </xf>
    <xf numFmtId="0" fontId="19" fillId="3" borderId="0" xfId="1" quotePrefix="1" applyFont="1" applyFill="1" applyAlignment="1">
      <alignment horizontal="right" vertical="center"/>
    </xf>
    <xf numFmtId="166" fontId="23" fillId="3" borderId="0" xfId="1" applyNumberFormat="1" applyFont="1" applyFill="1" applyAlignment="1">
      <alignment horizontal="center" vertical="center" wrapText="1"/>
    </xf>
    <xf numFmtId="169" fontId="21" fillId="0" borderId="0" xfId="1" applyNumberFormat="1" applyFont="1"/>
    <xf numFmtId="165" fontId="23" fillId="3" borderId="0" xfId="1" applyNumberFormat="1" applyFont="1" applyFill="1" applyAlignment="1">
      <alignment horizontal="center" vertical="center" wrapText="1"/>
    </xf>
    <xf numFmtId="0" fontId="21" fillId="3" borderId="0" xfId="1" applyFont="1" applyFill="1" applyAlignment="1">
      <alignment horizontal="left" vertical="center"/>
    </xf>
    <xf numFmtId="0" fontId="21" fillId="3" borderId="0" xfId="1" applyFont="1" applyFill="1" applyAlignment="1">
      <alignment vertical="top" wrapText="1"/>
    </xf>
    <xf numFmtId="2" fontId="19" fillId="7" borderId="13" xfId="1" applyNumberFormat="1" applyFont="1" applyFill="1" applyBorder="1" applyAlignment="1">
      <alignment horizontal="center" vertical="center" wrapText="1"/>
    </xf>
    <xf numFmtId="169" fontId="20" fillId="8" borderId="13" xfId="1" applyNumberFormat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0" fontId="21" fillId="0" borderId="0" xfId="1" applyFont="1" applyAlignment="1">
      <alignment horizontal="center" vertical="center"/>
    </xf>
    <xf numFmtId="0" fontId="11" fillId="13" borderId="13" xfId="1" applyFont="1" applyFill="1" applyBorder="1" applyAlignment="1">
      <alignment horizontal="center" vertical="center" wrapText="1"/>
    </xf>
    <xf numFmtId="2" fontId="5" fillId="0" borderId="13" xfId="1" applyNumberFormat="1" applyFont="1" applyBorder="1" applyAlignment="1">
      <alignment horizontal="center" vertical="center"/>
    </xf>
    <xf numFmtId="2" fontId="11" fillId="0" borderId="13" xfId="1" applyNumberFormat="1" applyFont="1" applyBorder="1" applyAlignment="1">
      <alignment horizontal="center" vertical="center"/>
    </xf>
    <xf numFmtId="0" fontId="30" fillId="3" borderId="0" xfId="1" applyFont="1" applyFill="1" applyAlignment="1">
      <alignment horizontal="center" vertical="center"/>
    </xf>
    <xf numFmtId="0" fontId="33" fillId="10" borderId="0" xfId="1" applyFont="1" applyFill="1" applyAlignment="1">
      <alignment vertical="center"/>
    </xf>
    <xf numFmtId="14" fontId="19" fillId="7" borderId="13" xfId="1" applyNumberFormat="1" applyFont="1" applyFill="1" applyBorder="1" applyAlignment="1">
      <alignment horizontal="center" vertical="center"/>
    </xf>
    <xf numFmtId="0" fontId="21" fillId="3" borderId="13" xfId="1" applyFont="1" applyFill="1" applyBorder="1" applyAlignment="1">
      <alignment horizontal="center" vertical="center"/>
    </xf>
    <xf numFmtId="49" fontId="21" fillId="3" borderId="0" xfId="1" applyNumberFormat="1" applyFont="1" applyFill="1" applyAlignment="1">
      <alignment horizontal="center"/>
    </xf>
    <xf numFmtId="14" fontId="5" fillId="0" borderId="0" xfId="1" applyNumberFormat="1" applyFont="1" applyFill="1" applyAlignment="1">
      <alignment horizontal="left"/>
    </xf>
    <xf numFmtId="0" fontId="28" fillId="10" borderId="0" xfId="1" applyFont="1" applyFill="1" applyBorder="1" applyAlignment="1">
      <alignment horizontal="left" vertical="center"/>
    </xf>
    <xf numFmtId="49" fontId="21" fillId="3" borderId="0" xfId="1" quotePrefix="1" applyNumberFormat="1" applyFont="1" applyFill="1" applyAlignment="1">
      <alignment horizontal="left" vertical="center"/>
    </xf>
    <xf numFmtId="164" fontId="30" fillId="3" borderId="13" xfId="1" applyNumberFormat="1" applyFont="1" applyFill="1" applyBorder="1" applyAlignment="1">
      <alignment horizontal="center" vertical="center"/>
    </xf>
    <xf numFmtId="2" fontId="30" fillId="3" borderId="13" xfId="1" applyNumberFormat="1" applyFont="1" applyFill="1" applyBorder="1" applyAlignment="1">
      <alignment horizontal="center" vertical="center"/>
    </xf>
    <xf numFmtId="0" fontId="46" fillId="2" borderId="0" xfId="8" applyFont="1" applyFill="1"/>
    <xf numFmtId="170" fontId="23" fillId="0" borderId="0" xfId="1" applyNumberFormat="1" applyFont="1" applyAlignment="1">
      <alignment horizontal="center" vertical="center" wrapText="1"/>
    </xf>
    <xf numFmtId="169" fontId="30" fillId="3" borderId="13" xfId="1" applyNumberFormat="1" applyFont="1" applyFill="1" applyBorder="1" applyAlignment="1">
      <alignment horizontal="center" vertical="center"/>
    </xf>
    <xf numFmtId="0" fontId="57" fillId="0" borderId="0" xfId="1" applyFont="1"/>
    <xf numFmtId="0" fontId="58" fillId="0" borderId="0" xfId="0" applyFont="1"/>
    <xf numFmtId="0" fontId="0" fillId="0" borderId="45" xfId="0" applyBorder="1"/>
    <xf numFmtId="0" fontId="13" fillId="4" borderId="91" xfId="1" applyFont="1" applyFill="1" applyBorder="1" applyAlignment="1">
      <alignment vertical="center" wrapText="1"/>
    </xf>
    <xf numFmtId="0" fontId="13" fillId="4" borderId="92" xfId="1" applyFont="1" applyFill="1" applyBorder="1" applyAlignment="1">
      <alignment vertical="center" wrapText="1"/>
    </xf>
    <xf numFmtId="0" fontId="13" fillId="4" borderId="93" xfId="1" applyFont="1" applyFill="1" applyBorder="1" applyAlignment="1">
      <alignment vertical="center" wrapText="1"/>
    </xf>
    <xf numFmtId="172" fontId="28" fillId="0" borderId="0" xfId="4" applyNumberFormat="1" applyFont="1" applyAlignment="1">
      <alignment horizontal="left" vertical="center"/>
    </xf>
    <xf numFmtId="172" fontId="21" fillId="0" borderId="0" xfId="4" applyNumberFormat="1" applyFont="1" applyAlignment="1">
      <alignment horizontal="left" vertical="center"/>
    </xf>
    <xf numFmtId="0" fontId="17" fillId="3" borderId="0" xfId="1" applyFont="1" applyFill="1"/>
    <xf numFmtId="0" fontId="11" fillId="5" borderId="13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/>
    </xf>
    <xf numFmtId="164" fontId="30" fillId="0" borderId="13" xfId="1" applyNumberFormat="1" applyFont="1" applyFill="1" applyBorder="1" applyAlignment="1">
      <alignment horizontal="center" vertical="center"/>
    </xf>
    <xf numFmtId="167" fontId="5" fillId="3" borderId="1" xfId="1" applyNumberFormat="1" applyFont="1" applyFill="1" applyBorder="1" applyAlignment="1">
      <alignment vertical="center"/>
    </xf>
    <xf numFmtId="0" fontId="30" fillId="3" borderId="13" xfId="1" applyNumberFormat="1" applyFont="1" applyFill="1" applyBorder="1" applyAlignment="1">
      <alignment horizontal="center" vertical="center"/>
    </xf>
    <xf numFmtId="0" fontId="19" fillId="0" borderId="0" xfId="4" applyFont="1" applyAlignment="1">
      <alignment horizontal="center" vertical="center"/>
    </xf>
    <xf numFmtId="172" fontId="21" fillId="0" borderId="91" xfId="4" applyNumberFormat="1" applyFont="1" applyBorder="1" applyAlignment="1">
      <alignment horizontal="center" vertical="center"/>
    </xf>
    <xf numFmtId="172" fontId="21" fillId="0" borderId="92" xfId="4" applyNumberFormat="1" applyFont="1" applyBorder="1" applyAlignment="1">
      <alignment horizontal="center" vertical="center"/>
    </xf>
    <xf numFmtId="172" fontId="21" fillId="0" borderId="93" xfId="4" applyNumberFormat="1" applyFont="1" applyBorder="1" applyAlignment="1">
      <alignment horizontal="center" vertical="center"/>
    </xf>
    <xf numFmtId="172" fontId="13" fillId="19" borderId="46" xfId="4" applyNumberFormat="1" applyFont="1" applyFill="1" applyBorder="1" applyAlignment="1">
      <alignment horizontal="center" vertical="center"/>
    </xf>
    <xf numFmtId="172" fontId="13" fillId="19" borderId="47" xfId="4" applyNumberFormat="1" applyFont="1" applyFill="1" applyBorder="1" applyAlignment="1">
      <alignment horizontal="center" vertical="center"/>
    </xf>
    <xf numFmtId="172" fontId="13" fillId="19" borderId="57" xfId="4" applyNumberFormat="1" applyFont="1" applyFill="1" applyBorder="1" applyAlignment="1">
      <alignment horizontal="center" vertical="center"/>
    </xf>
    <xf numFmtId="172" fontId="13" fillId="19" borderId="45" xfId="4" applyNumberFormat="1" applyFont="1" applyFill="1" applyBorder="1" applyAlignment="1">
      <alignment horizontal="center" vertical="center"/>
    </xf>
    <xf numFmtId="172" fontId="13" fillId="19" borderId="0" xfId="4" applyNumberFormat="1" applyFont="1" applyFill="1" applyBorder="1" applyAlignment="1">
      <alignment horizontal="center" vertical="center"/>
    </xf>
    <xf numFmtId="172" fontId="13" fillId="19" borderId="37" xfId="4" applyNumberFormat="1" applyFont="1" applyFill="1" applyBorder="1" applyAlignment="1">
      <alignment horizontal="center" vertical="center"/>
    </xf>
    <xf numFmtId="172" fontId="13" fillId="19" borderId="48" xfId="4" applyNumberFormat="1" applyFont="1" applyFill="1" applyBorder="1" applyAlignment="1">
      <alignment horizontal="center" vertical="center"/>
    </xf>
    <xf numFmtId="172" fontId="13" fillId="19" borderId="44" xfId="4" applyNumberFormat="1" applyFont="1" applyFill="1" applyBorder="1" applyAlignment="1">
      <alignment horizontal="center" vertical="center"/>
    </xf>
    <xf numFmtId="172" fontId="13" fillId="19" borderId="58" xfId="4" applyNumberFormat="1" applyFont="1" applyFill="1" applyBorder="1" applyAlignment="1">
      <alignment horizontal="center" vertical="center"/>
    </xf>
    <xf numFmtId="0" fontId="5" fillId="10" borderId="0" xfId="1" applyNumberFormat="1" applyFont="1" applyFill="1" applyAlignment="1">
      <alignment horizontal="justify" vertical="center" wrapText="1"/>
    </xf>
    <xf numFmtId="0" fontId="12" fillId="14" borderId="0" xfId="1" applyFont="1" applyFill="1" applyAlignment="1">
      <alignment horizontal="center" vertical="center"/>
    </xf>
    <xf numFmtId="0" fontId="11" fillId="5" borderId="13" xfId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horizontal="left" vertical="center"/>
    </xf>
    <xf numFmtId="0" fontId="13" fillId="5" borderId="46" xfId="1" applyFont="1" applyFill="1" applyBorder="1" applyAlignment="1">
      <alignment horizontal="center" vertical="center" wrapText="1"/>
    </xf>
    <xf numFmtId="0" fontId="13" fillId="5" borderId="47" xfId="1" applyFont="1" applyFill="1" applyBorder="1" applyAlignment="1">
      <alignment horizontal="center" vertical="center" wrapText="1"/>
    </xf>
    <xf numFmtId="0" fontId="13" fillId="5" borderId="57" xfId="1" applyFont="1" applyFill="1" applyBorder="1" applyAlignment="1">
      <alignment horizontal="center" vertical="center" wrapText="1"/>
    </xf>
    <xf numFmtId="0" fontId="13" fillId="5" borderId="45" xfId="1" applyFont="1" applyFill="1" applyBorder="1" applyAlignment="1">
      <alignment horizontal="center" vertical="center" wrapText="1"/>
    </xf>
    <xf numFmtId="0" fontId="13" fillId="5" borderId="0" xfId="1" applyFont="1" applyFill="1" applyBorder="1" applyAlignment="1">
      <alignment horizontal="center" vertical="center" wrapText="1"/>
    </xf>
    <xf numFmtId="0" fontId="13" fillId="5" borderId="37" xfId="1" applyFont="1" applyFill="1" applyBorder="1" applyAlignment="1">
      <alignment horizontal="center" vertical="center" wrapText="1"/>
    </xf>
    <xf numFmtId="0" fontId="13" fillId="5" borderId="48" xfId="1" applyFont="1" applyFill="1" applyBorder="1" applyAlignment="1">
      <alignment horizontal="center" vertical="center" wrapText="1"/>
    </xf>
    <xf numFmtId="0" fontId="13" fillId="5" borderId="44" xfId="1" applyFont="1" applyFill="1" applyBorder="1" applyAlignment="1">
      <alignment horizontal="center" vertical="center" wrapText="1"/>
    </xf>
    <xf numFmtId="0" fontId="13" fillId="5" borderId="58" xfId="1" applyFont="1" applyFill="1" applyBorder="1" applyAlignment="1">
      <alignment horizontal="center" vertical="center" wrapText="1"/>
    </xf>
    <xf numFmtId="2" fontId="28" fillId="10" borderId="1" xfId="1" applyNumberFormat="1" applyFont="1" applyFill="1" applyBorder="1" applyAlignment="1">
      <alignment horizontal="justify" vertical="center" wrapText="1"/>
    </xf>
    <xf numFmtId="49" fontId="28" fillId="10" borderId="1" xfId="1" applyNumberFormat="1" applyFont="1" applyFill="1" applyBorder="1" applyAlignment="1">
      <alignment horizontal="center" vertical="center"/>
    </xf>
    <xf numFmtId="0" fontId="28" fillId="10" borderId="1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/>
    </xf>
    <xf numFmtId="0" fontId="17" fillId="7" borderId="13" xfId="1" applyFont="1" applyFill="1" applyBorder="1" applyAlignment="1">
      <alignment horizontal="center" vertical="center"/>
    </xf>
    <xf numFmtId="0" fontId="5" fillId="6" borderId="13" xfId="1" applyFont="1" applyFill="1" applyBorder="1" applyAlignment="1">
      <alignment horizontal="justify" vertical="center" wrapText="1"/>
    </xf>
    <xf numFmtId="167" fontId="5" fillId="3" borderId="1" xfId="1" applyNumberFormat="1" applyFont="1" applyFill="1" applyBorder="1" applyAlignment="1">
      <alignment horizontal="center" vertical="center"/>
    </xf>
    <xf numFmtId="0" fontId="11" fillId="7" borderId="0" xfId="1" applyFont="1" applyFill="1" applyAlignment="1">
      <alignment horizontal="center" vertical="center"/>
    </xf>
    <xf numFmtId="0" fontId="6" fillId="4" borderId="94" xfId="1" applyFill="1" applyBorder="1" applyAlignment="1">
      <alignment horizontal="center"/>
    </xf>
    <xf numFmtId="0" fontId="6" fillId="4" borderId="95" xfId="1" applyFill="1" applyBorder="1" applyAlignment="1">
      <alignment horizontal="center"/>
    </xf>
    <xf numFmtId="0" fontId="6" fillId="4" borderId="96" xfId="1" applyFill="1" applyBorder="1" applyAlignment="1">
      <alignment horizontal="center"/>
    </xf>
    <xf numFmtId="0" fontId="6" fillId="4" borderId="97" xfId="1" applyFill="1" applyBorder="1" applyAlignment="1">
      <alignment horizontal="center"/>
    </xf>
    <xf numFmtId="0" fontId="6" fillId="4" borderId="8" xfId="1" applyFill="1" applyBorder="1" applyAlignment="1">
      <alignment horizontal="center"/>
    </xf>
    <xf numFmtId="0" fontId="6" fillId="4" borderId="98" xfId="1" applyFill="1" applyBorder="1" applyAlignment="1">
      <alignment horizontal="center"/>
    </xf>
    <xf numFmtId="0" fontId="6" fillId="4" borderId="99" xfId="1" applyFill="1" applyBorder="1" applyAlignment="1">
      <alignment horizontal="center"/>
    </xf>
    <xf numFmtId="0" fontId="6" fillId="4" borderId="100" xfId="1" applyFill="1" applyBorder="1" applyAlignment="1">
      <alignment horizontal="center"/>
    </xf>
    <xf numFmtId="0" fontId="6" fillId="4" borderId="101" xfId="1" applyFill="1" applyBorder="1" applyAlignment="1">
      <alignment horizontal="center"/>
    </xf>
    <xf numFmtId="0" fontId="27" fillId="6" borderId="0" xfId="1" applyFont="1" applyFill="1" applyAlignment="1">
      <alignment horizontal="left" vertical="center"/>
    </xf>
    <xf numFmtId="0" fontId="5" fillId="10" borderId="0" xfId="1" applyFont="1" applyFill="1" applyAlignment="1">
      <alignment horizontal="left" vertical="center" wrapText="1"/>
    </xf>
    <xf numFmtId="0" fontId="22" fillId="9" borderId="0" xfId="1" applyFont="1" applyFill="1" applyAlignment="1">
      <alignment horizontal="center" vertical="center"/>
    </xf>
    <xf numFmtId="164" fontId="5" fillId="6" borderId="13" xfId="1" applyNumberFormat="1" applyFont="1" applyFill="1" applyBorder="1" applyAlignment="1">
      <alignment horizontal="center" vertical="center"/>
    </xf>
    <xf numFmtId="0" fontId="11" fillId="7" borderId="13" xfId="1" applyFont="1" applyFill="1" applyBorder="1" applyAlignment="1">
      <alignment horizontal="center" vertical="center" wrapText="1"/>
    </xf>
    <xf numFmtId="0" fontId="11" fillId="6" borderId="18" xfId="1" applyFont="1" applyFill="1" applyBorder="1" applyAlignment="1">
      <alignment horizontal="right" vertical="center"/>
    </xf>
    <xf numFmtId="22" fontId="11" fillId="6" borderId="18" xfId="1" applyNumberFormat="1" applyFont="1" applyFill="1" applyBorder="1" applyAlignment="1">
      <alignment horizontal="left" vertical="center"/>
    </xf>
    <xf numFmtId="0" fontId="11" fillId="6" borderId="19" xfId="1" applyFont="1" applyFill="1" applyBorder="1" applyAlignment="1">
      <alignment horizontal="left" vertical="center"/>
    </xf>
    <xf numFmtId="0" fontId="11" fillId="6" borderId="17" xfId="1" applyFont="1" applyFill="1" applyBorder="1" applyAlignment="1">
      <alignment horizontal="center"/>
    </xf>
    <xf numFmtId="0" fontId="11" fillId="6" borderId="18" xfId="1" applyFont="1" applyFill="1" applyBorder="1" applyAlignment="1">
      <alignment horizontal="center"/>
    </xf>
    <xf numFmtId="0" fontId="12" fillId="9" borderId="0" xfId="1" applyFont="1" applyFill="1" applyAlignment="1">
      <alignment horizontal="center" vertical="center"/>
    </xf>
    <xf numFmtId="0" fontId="10" fillId="11" borderId="17" xfId="1" applyFont="1" applyFill="1" applyBorder="1" applyAlignment="1">
      <alignment horizontal="center" vertical="center"/>
    </xf>
    <xf numFmtId="0" fontId="10" fillId="11" borderId="18" xfId="1" applyFont="1" applyFill="1" applyBorder="1" applyAlignment="1">
      <alignment horizontal="center" vertical="center"/>
    </xf>
    <xf numFmtId="0" fontId="10" fillId="11" borderId="19" xfId="1" applyFont="1" applyFill="1" applyBorder="1" applyAlignment="1">
      <alignment horizontal="center" vertical="center"/>
    </xf>
    <xf numFmtId="0" fontId="8" fillId="6" borderId="17" xfId="1" applyFont="1" applyFill="1" applyBorder="1" applyAlignment="1">
      <alignment horizontal="left" vertical="center"/>
    </xf>
    <xf numFmtId="0" fontId="8" fillId="6" borderId="19" xfId="1" applyFont="1" applyFill="1" applyBorder="1" applyAlignment="1">
      <alignment horizontal="left" vertical="center"/>
    </xf>
    <xf numFmtId="0" fontId="7" fillId="10" borderId="17" xfId="1" applyFont="1" applyFill="1" applyBorder="1" applyAlignment="1">
      <alignment horizontal="center" vertical="center"/>
    </xf>
    <xf numFmtId="0" fontId="7" fillId="10" borderId="19" xfId="1" applyFont="1" applyFill="1" applyBorder="1" applyAlignment="1">
      <alignment horizontal="center" vertical="center"/>
    </xf>
    <xf numFmtId="0" fontId="9" fillId="7" borderId="29" xfId="1" applyFont="1" applyFill="1" applyBorder="1" applyAlignment="1">
      <alignment horizontal="center" vertical="center" wrapText="1"/>
    </xf>
    <xf numFmtId="0" fontId="8" fillId="6" borderId="29" xfId="1" applyFont="1" applyFill="1" applyBorder="1" applyAlignment="1">
      <alignment horizontal="center" vertical="center"/>
    </xf>
    <xf numFmtId="0" fontId="6" fillId="10" borderId="30" xfId="1" applyFill="1" applyBorder="1" applyAlignment="1">
      <alignment horizontal="center" vertical="center"/>
    </xf>
    <xf numFmtId="0" fontId="6" fillId="10" borderId="31" xfId="1" applyFill="1" applyBorder="1" applyAlignment="1">
      <alignment horizontal="center" vertical="center"/>
    </xf>
    <xf numFmtId="0" fontId="6" fillId="10" borderId="32" xfId="1" applyFill="1" applyBorder="1" applyAlignment="1">
      <alignment horizontal="center" vertical="center"/>
    </xf>
    <xf numFmtId="0" fontId="20" fillId="12" borderId="0" xfId="1" applyFont="1" applyFill="1" applyAlignment="1">
      <alignment horizontal="left" vertical="center" wrapText="1"/>
    </xf>
    <xf numFmtId="0" fontId="6" fillId="4" borderId="46" xfId="1" applyFill="1" applyBorder="1" applyAlignment="1">
      <alignment horizontal="center"/>
    </xf>
    <xf numFmtId="0" fontId="6" fillId="4" borderId="57" xfId="1" applyFill="1" applyBorder="1" applyAlignment="1">
      <alignment horizontal="center"/>
    </xf>
    <xf numFmtId="0" fontId="6" fillId="4" borderId="45" xfId="1" applyFill="1" applyBorder="1" applyAlignment="1">
      <alignment horizontal="center"/>
    </xf>
    <xf numFmtId="0" fontId="6" fillId="4" borderId="37" xfId="1" applyFill="1" applyBorder="1" applyAlignment="1">
      <alignment horizontal="center"/>
    </xf>
    <xf numFmtId="0" fontId="6" fillId="4" borderId="48" xfId="1" applyFill="1" applyBorder="1" applyAlignment="1">
      <alignment horizontal="center"/>
    </xf>
    <xf numFmtId="0" fontId="6" fillId="4" borderId="58" xfId="1" applyFill="1" applyBorder="1" applyAlignment="1">
      <alignment horizontal="center"/>
    </xf>
    <xf numFmtId="0" fontId="5" fillId="6" borderId="65" xfId="1" applyFont="1" applyFill="1" applyBorder="1" applyAlignment="1">
      <alignment horizontal="left" vertical="center" wrapText="1"/>
    </xf>
    <xf numFmtId="0" fontId="11" fillId="6" borderId="66" xfId="1" applyFont="1" applyFill="1" applyBorder="1" applyAlignment="1">
      <alignment horizontal="left" vertical="center" wrapText="1"/>
    </xf>
    <xf numFmtId="0" fontId="11" fillId="6" borderId="67" xfId="1" applyFont="1" applyFill="1" applyBorder="1" applyAlignment="1">
      <alignment horizontal="left" vertical="center" wrapText="1"/>
    </xf>
    <xf numFmtId="164" fontId="5" fillId="3" borderId="13" xfId="1" applyNumberFormat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5" fillId="3" borderId="21" xfId="1" applyFont="1" applyFill="1" applyBorder="1" applyAlignment="1">
      <alignment horizontal="center" vertical="center" wrapText="1"/>
    </xf>
    <xf numFmtId="0" fontId="5" fillId="3" borderId="23" xfId="1" applyFont="1" applyFill="1" applyBorder="1" applyAlignment="1">
      <alignment horizontal="center" vertical="center" wrapText="1"/>
    </xf>
    <xf numFmtId="0" fontId="5" fillId="3" borderId="33" xfId="1" applyFont="1" applyFill="1" applyBorder="1" applyAlignment="1">
      <alignment horizontal="center" vertical="center" wrapText="1"/>
    </xf>
    <xf numFmtId="0" fontId="6" fillId="4" borderId="47" xfId="1" applyFill="1" applyBorder="1" applyAlignment="1">
      <alignment horizontal="center"/>
    </xf>
    <xf numFmtId="0" fontId="6" fillId="4" borderId="0" xfId="1" applyFill="1" applyAlignment="1">
      <alignment horizontal="center"/>
    </xf>
    <xf numFmtId="0" fontId="6" fillId="4" borderId="44" xfId="1" applyFill="1" applyBorder="1" applyAlignment="1">
      <alignment horizontal="center"/>
    </xf>
    <xf numFmtId="0" fontId="13" fillId="5" borderId="0" xfId="1" applyFont="1" applyFill="1" applyAlignment="1">
      <alignment horizontal="center" vertical="center" wrapText="1"/>
    </xf>
    <xf numFmtId="0" fontId="28" fillId="10" borderId="0" xfId="1" applyFont="1" applyFill="1" applyAlignment="1">
      <alignment horizontal="left" vertical="center"/>
    </xf>
    <xf numFmtId="0" fontId="19" fillId="7" borderId="13" xfId="1" applyFont="1" applyFill="1" applyBorder="1" applyAlignment="1">
      <alignment horizontal="center" vertical="center" wrapText="1"/>
    </xf>
    <xf numFmtId="14" fontId="19" fillId="7" borderId="13" xfId="1" applyNumberFormat="1" applyFont="1" applyFill="1" applyBorder="1" applyAlignment="1">
      <alignment horizontal="center" vertical="center" wrapText="1"/>
    </xf>
    <xf numFmtId="173" fontId="20" fillId="8" borderId="13" xfId="1" applyNumberFormat="1" applyFont="1" applyFill="1" applyBorder="1" applyAlignment="1">
      <alignment horizontal="center" vertical="center" wrapText="1"/>
    </xf>
    <xf numFmtId="0" fontId="17" fillId="7" borderId="17" xfId="1" applyFont="1" applyFill="1" applyBorder="1" applyAlignment="1">
      <alignment horizontal="center" vertical="center"/>
    </xf>
    <xf numFmtId="0" fontId="17" fillId="7" borderId="18" xfId="1" applyFont="1" applyFill="1" applyBorder="1" applyAlignment="1">
      <alignment horizontal="center" vertical="center"/>
    </xf>
    <xf numFmtId="0" fontId="17" fillId="7" borderId="19" xfId="1" applyFont="1" applyFill="1" applyBorder="1" applyAlignment="1">
      <alignment horizontal="center" vertical="center"/>
    </xf>
    <xf numFmtId="0" fontId="17" fillId="7" borderId="13" xfId="1" applyFont="1" applyFill="1" applyBorder="1" applyAlignment="1">
      <alignment horizontal="center" vertical="center" wrapText="1"/>
    </xf>
    <xf numFmtId="0" fontId="19" fillId="7" borderId="13" xfId="1" applyFont="1" applyFill="1" applyBorder="1" applyAlignment="1">
      <alignment horizontal="center" vertical="center"/>
    </xf>
    <xf numFmtId="0" fontId="19" fillId="7" borderId="17" xfId="1" applyFont="1" applyFill="1" applyBorder="1" applyAlignment="1">
      <alignment horizontal="center" vertical="center" wrapText="1"/>
    </xf>
    <xf numFmtId="0" fontId="19" fillId="7" borderId="18" xfId="1" applyFont="1" applyFill="1" applyBorder="1" applyAlignment="1">
      <alignment horizontal="center" vertical="center" wrapText="1"/>
    </xf>
    <xf numFmtId="0" fontId="19" fillId="7" borderId="19" xfId="1" applyFont="1" applyFill="1" applyBorder="1" applyAlignment="1">
      <alignment horizontal="center" vertical="center" wrapText="1"/>
    </xf>
    <xf numFmtId="0" fontId="19" fillId="6" borderId="0" xfId="1" applyFont="1" applyFill="1" applyAlignment="1">
      <alignment horizontal="left" vertical="center"/>
    </xf>
    <xf numFmtId="0" fontId="19" fillId="7" borderId="17" xfId="1" applyFont="1" applyFill="1" applyBorder="1" applyAlignment="1">
      <alignment horizontal="center"/>
    </xf>
    <xf numFmtId="0" fontId="19" fillId="7" borderId="18" xfId="1" applyFont="1" applyFill="1" applyBorder="1" applyAlignment="1">
      <alignment horizontal="center"/>
    </xf>
    <xf numFmtId="0" fontId="19" fillId="7" borderId="19" xfId="1" applyFont="1" applyFill="1" applyBorder="1" applyAlignment="1">
      <alignment horizontal="center"/>
    </xf>
    <xf numFmtId="0" fontId="20" fillId="4" borderId="46" xfId="1" applyFont="1" applyFill="1" applyBorder="1" applyAlignment="1">
      <alignment horizontal="center"/>
    </xf>
    <xf numFmtId="0" fontId="20" fillId="4" borderId="47" xfId="1" applyFont="1" applyFill="1" applyBorder="1" applyAlignment="1">
      <alignment horizontal="center"/>
    </xf>
    <xf numFmtId="0" fontId="20" fillId="4" borderId="57" xfId="1" applyFont="1" applyFill="1" applyBorder="1" applyAlignment="1">
      <alignment horizontal="center"/>
    </xf>
    <xf numFmtId="0" fontId="20" fillId="4" borderId="45" xfId="1" applyFont="1" applyFill="1" applyBorder="1" applyAlignment="1">
      <alignment horizontal="center"/>
    </xf>
    <xf numFmtId="0" fontId="20" fillId="4" borderId="0" xfId="1" applyFont="1" applyFill="1" applyBorder="1" applyAlignment="1">
      <alignment horizontal="center"/>
    </xf>
    <xf numFmtId="0" fontId="20" fillId="4" borderId="37" xfId="1" applyFont="1" applyFill="1" applyBorder="1" applyAlignment="1">
      <alignment horizontal="center"/>
    </xf>
    <xf numFmtId="0" fontId="20" fillId="4" borderId="48" xfId="1" applyFont="1" applyFill="1" applyBorder="1" applyAlignment="1">
      <alignment horizontal="center"/>
    </xf>
    <xf numFmtId="0" fontId="20" fillId="4" borderId="44" xfId="1" applyFont="1" applyFill="1" applyBorder="1" applyAlignment="1">
      <alignment horizontal="center"/>
    </xf>
    <xf numFmtId="0" fontId="20" fillId="4" borderId="58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 vertical="center" wrapText="1"/>
    </xf>
    <xf numFmtId="0" fontId="17" fillId="7" borderId="62" xfId="1" applyFont="1" applyFill="1" applyBorder="1" applyAlignment="1">
      <alignment horizontal="center" vertical="center"/>
    </xf>
    <xf numFmtId="0" fontId="17" fillId="7" borderId="63" xfId="1" applyFont="1" applyFill="1" applyBorder="1" applyAlignment="1">
      <alignment horizontal="center" vertical="center"/>
    </xf>
    <xf numFmtId="0" fontId="17" fillId="7" borderId="64" xfId="1" applyFont="1" applyFill="1" applyBorder="1" applyAlignment="1">
      <alignment horizontal="center" vertical="center"/>
    </xf>
    <xf numFmtId="0" fontId="5" fillId="6" borderId="65" xfId="1" applyFont="1" applyFill="1" applyBorder="1" applyAlignment="1">
      <alignment horizontal="justify" vertical="center" wrapText="1"/>
    </xf>
    <xf numFmtId="0" fontId="5" fillId="6" borderId="66" xfId="1" applyFont="1" applyFill="1" applyBorder="1" applyAlignment="1">
      <alignment horizontal="justify" vertical="center" wrapText="1"/>
    </xf>
    <xf numFmtId="0" fontId="5" fillId="6" borderId="67" xfId="1" applyFont="1" applyFill="1" applyBorder="1" applyAlignment="1">
      <alignment horizontal="justify" vertical="center" wrapText="1"/>
    </xf>
    <xf numFmtId="0" fontId="6" fillId="4" borderId="0" xfId="1" applyFill="1" applyBorder="1" applyAlignment="1">
      <alignment horizontal="center"/>
    </xf>
    <xf numFmtId="0" fontId="13" fillId="5" borderId="90" xfId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horizontal="justify" vertical="top" wrapText="1"/>
    </xf>
    <xf numFmtId="14" fontId="19" fillId="7" borderId="13" xfId="1" applyNumberFormat="1" applyFont="1" applyFill="1" applyBorder="1" applyAlignment="1">
      <alignment horizontal="center" vertical="center"/>
    </xf>
    <xf numFmtId="0" fontId="13" fillId="5" borderId="5" xfId="1" applyFont="1" applyFill="1" applyBorder="1" applyAlignment="1">
      <alignment horizontal="center" vertical="center" wrapText="1"/>
    </xf>
    <xf numFmtId="0" fontId="13" fillId="5" borderId="36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3" fillId="5" borderId="38" xfId="1" applyFont="1" applyFill="1" applyBorder="1" applyAlignment="1">
      <alignment horizontal="center" vertical="center" wrapText="1"/>
    </xf>
    <xf numFmtId="49" fontId="50" fillId="10" borderId="1" xfId="1" applyNumberFormat="1" applyFont="1" applyFill="1" applyBorder="1" applyAlignment="1">
      <alignment horizontal="center" vertical="center"/>
    </xf>
    <xf numFmtId="0" fontId="6" fillId="4" borderId="7" xfId="1" applyFill="1" applyBorder="1" applyAlignment="1">
      <alignment horizontal="center"/>
    </xf>
    <xf numFmtId="0" fontId="6" fillId="4" borderId="9" xfId="1" applyFill="1" applyBorder="1" applyAlignment="1">
      <alignment horizontal="center"/>
    </xf>
    <xf numFmtId="0" fontId="28" fillId="10" borderId="1" xfId="1" applyFont="1" applyFill="1" applyBorder="1" applyAlignment="1">
      <alignment horizontal="justify" vertical="center" wrapText="1"/>
    </xf>
    <xf numFmtId="0" fontId="28" fillId="10" borderId="1" xfId="1" applyFont="1" applyFill="1" applyBorder="1" applyAlignment="1">
      <alignment horizontal="center" vertical="center"/>
    </xf>
    <xf numFmtId="49" fontId="50" fillId="10" borderId="1" xfId="1" applyNumberFormat="1" applyFont="1" applyFill="1" applyBorder="1" applyAlignment="1">
      <alignment horizontal="center" vertical="center" wrapText="1"/>
    </xf>
    <xf numFmtId="0" fontId="27" fillId="6" borderId="0" xfId="1" applyFont="1" applyFill="1" applyAlignment="1">
      <alignment horizontal="center" vertical="center"/>
    </xf>
    <xf numFmtId="0" fontId="6" fillId="4" borderId="10" xfId="1" applyFill="1" applyBorder="1" applyAlignment="1">
      <alignment horizontal="center"/>
    </xf>
    <xf numFmtId="0" fontId="6" fillId="4" borderId="5" xfId="1" applyFill="1" applyBorder="1" applyAlignment="1">
      <alignment horizontal="center"/>
    </xf>
    <xf numFmtId="0" fontId="6" fillId="4" borderId="11" xfId="1" applyFill="1" applyBorder="1" applyAlignment="1">
      <alignment horizontal="center"/>
    </xf>
    <xf numFmtId="0" fontId="6" fillId="4" borderId="12" xfId="1" applyFill="1" applyBorder="1" applyAlignment="1">
      <alignment horizontal="center"/>
    </xf>
    <xf numFmtId="0" fontId="6" fillId="4" borderId="6" xfId="1" applyFill="1" applyBorder="1" applyAlignment="1">
      <alignment horizontal="center"/>
    </xf>
    <xf numFmtId="2" fontId="28" fillId="12" borderId="0" xfId="1" applyNumberFormat="1" applyFont="1" applyFill="1" applyAlignment="1">
      <alignment horizontal="justify" vertical="center" wrapText="1"/>
    </xf>
    <xf numFmtId="0" fontId="28" fillId="12" borderId="0" xfId="1" applyFont="1" applyFill="1" applyAlignment="1">
      <alignment horizontal="justify" vertical="center" wrapText="1"/>
    </xf>
    <xf numFmtId="0" fontId="6" fillId="4" borderId="46" xfId="0" applyFont="1" applyFill="1" applyBorder="1" applyAlignment="1">
      <alignment horizontal="center"/>
    </xf>
    <xf numFmtId="0" fontId="6" fillId="4" borderId="47" xfId="0" applyFont="1" applyFill="1" applyBorder="1" applyAlignment="1">
      <alignment horizontal="center"/>
    </xf>
    <xf numFmtId="0" fontId="6" fillId="4" borderId="57" xfId="0" applyFont="1" applyFill="1" applyBorder="1" applyAlignment="1">
      <alignment horizontal="center"/>
    </xf>
    <xf numFmtId="0" fontId="6" fillId="4" borderId="45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6" fillId="4" borderId="48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0" fontId="6" fillId="4" borderId="58" xfId="0" applyFont="1" applyFill="1" applyBorder="1" applyAlignment="1">
      <alignment horizontal="center"/>
    </xf>
    <xf numFmtId="0" fontId="13" fillId="5" borderId="46" xfId="0" applyFont="1" applyFill="1" applyBorder="1" applyAlignment="1">
      <alignment horizontal="center" vertical="center" wrapText="1"/>
    </xf>
    <xf numFmtId="0" fontId="13" fillId="5" borderId="4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0" fontId="13" fillId="5" borderId="45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37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13" fillId="5" borderId="44" xfId="0" applyFont="1" applyFill="1" applyBorder="1" applyAlignment="1">
      <alignment horizontal="center" vertical="center" wrapText="1"/>
    </xf>
    <xf numFmtId="0" fontId="13" fillId="5" borderId="58" xfId="0" applyFont="1" applyFill="1" applyBorder="1" applyAlignment="1">
      <alignment horizontal="center" vertical="center" wrapText="1"/>
    </xf>
    <xf numFmtId="0" fontId="11" fillId="7" borderId="25" xfId="1" applyFont="1" applyFill="1" applyBorder="1" applyAlignment="1">
      <alignment horizontal="center" vertical="center" wrapText="1"/>
    </xf>
    <xf numFmtId="0" fontId="5" fillId="3" borderId="60" xfId="1" applyFont="1" applyFill="1" applyBorder="1" applyAlignment="1">
      <alignment horizontal="center" vertical="center"/>
    </xf>
    <xf numFmtId="164" fontId="5" fillId="3" borderId="60" xfId="1" applyNumberFormat="1" applyFont="1" applyFill="1" applyBorder="1" applyAlignment="1">
      <alignment horizontal="center" vertical="center"/>
    </xf>
    <xf numFmtId="0" fontId="5" fillId="3" borderId="60" xfId="1" applyFont="1" applyFill="1" applyBorder="1" applyAlignment="1">
      <alignment horizontal="center" vertical="center" wrapText="1"/>
    </xf>
    <xf numFmtId="14" fontId="19" fillId="7" borderId="13" xfId="0" applyNumberFormat="1" applyFont="1" applyFill="1" applyBorder="1" applyAlignment="1">
      <alignment horizontal="center" vertical="center" wrapText="1"/>
    </xf>
    <xf numFmtId="0" fontId="20" fillId="8" borderId="13" xfId="1" applyFont="1" applyFill="1" applyBorder="1" applyAlignment="1">
      <alignment horizontal="center" vertical="center" wrapText="1"/>
    </xf>
    <xf numFmtId="0" fontId="19" fillId="7" borderId="27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19" fillId="7" borderId="24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 wrapText="1"/>
    </xf>
    <xf numFmtId="0" fontId="19" fillId="7" borderId="18" xfId="0" applyFont="1" applyFill="1" applyBorder="1" applyAlignment="1">
      <alignment horizontal="center" vertical="center" wrapText="1"/>
    </xf>
    <xf numFmtId="0" fontId="19" fillId="7" borderId="88" xfId="0" applyFont="1" applyFill="1" applyBorder="1" applyAlignment="1">
      <alignment horizontal="center" vertical="center" wrapText="1"/>
    </xf>
    <xf numFmtId="0" fontId="19" fillId="7" borderId="24" xfId="0" applyFont="1" applyFill="1" applyBorder="1" applyAlignment="1">
      <alignment horizontal="center"/>
    </xf>
    <xf numFmtId="0" fontId="19" fillId="7" borderId="25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 vertical="center" wrapText="1"/>
    </xf>
    <xf numFmtId="2" fontId="28" fillId="10" borderId="0" xfId="1" applyNumberFormat="1" applyFont="1" applyFill="1" applyBorder="1" applyAlignment="1">
      <alignment horizontal="justify" vertical="center" wrapText="1" shrinkToFit="1"/>
    </xf>
    <xf numFmtId="0" fontId="28" fillId="10" borderId="0" xfId="1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5" borderId="11" xfId="1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horizontal="center" vertical="center" wrapText="1"/>
    </xf>
    <xf numFmtId="0" fontId="13" fillId="5" borderId="12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2" fontId="28" fillId="10" borderId="0" xfId="1" applyNumberFormat="1" applyFont="1" applyFill="1" applyAlignment="1">
      <alignment horizontal="justify" vertical="center" wrapText="1"/>
    </xf>
    <xf numFmtId="0" fontId="28" fillId="10" borderId="0" xfId="1" applyFont="1" applyFill="1" applyAlignment="1">
      <alignment horizontal="justify" vertical="center" wrapText="1"/>
    </xf>
    <xf numFmtId="49" fontId="28" fillId="10" borderId="1" xfId="1" applyNumberFormat="1" applyFont="1" applyFill="1" applyBorder="1" applyAlignment="1">
      <alignment horizontal="left" vertical="center"/>
    </xf>
    <xf numFmtId="0" fontId="5" fillId="3" borderId="35" xfId="1" applyFont="1" applyFill="1" applyBorder="1" applyAlignment="1">
      <alignment horizontal="center" vertical="center" wrapText="1"/>
    </xf>
    <xf numFmtId="0" fontId="51" fillId="7" borderId="27" xfId="0" applyFont="1" applyFill="1" applyBorder="1" applyAlignment="1">
      <alignment horizontal="center" vertical="center"/>
    </xf>
    <xf numFmtId="0" fontId="51" fillId="7" borderId="13" xfId="0" applyFont="1" applyFill="1" applyBorder="1" applyAlignment="1">
      <alignment horizontal="center" vertical="center"/>
    </xf>
    <xf numFmtId="0" fontId="17" fillId="7" borderId="81" xfId="1" applyFont="1" applyFill="1" applyBorder="1" applyAlignment="1">
      <alignment horizontal="center" vertical="center"/>
    </xf>
    <xf numFmtId="0" fontId="17" fillId="7" borderId="82" xfId="1" applyFont="1" applyFill="1" applyBorder="1" applyAlignment="1">
      <alignment horizontal="center" vertical="center"/>
    </xf>
    <xf numFmtId="0" fontId="17" fillId="7" borderId="83" xfId="1" applyFont="1" applyFill="1" applyBorder="1" applyAlignment="1">
      <alignment horizontal="center" vertical="center"/>
    </xf>
    <xf numFmtId="0" fontId="5" fillId="6" borderId="85" xfId="1" applyFont="1" applyFill="1" applyBorder="1" applyAlignment="1">
      <alignment horizontal="left" vertical="center" wrapText="1"/>
    </xf>
    <xf numFmtId="0" fontId="5" fillId="6" borderId="86" xfId="1" applyFont="1" applyFill="1" applyBorder="1" applyAlignment="1">
      <alignment horizontal="left" vertical="center" wrapText="1"/>
    </xf>
    <xf numFmtId="0" fontId="5" fillId="6" borderId="87" xfId="1" applyFont="1" applyFill="1" applyBorder="1" applyAlignment="1">
      <alignment horizontal="left" vertical="center" wrapText="1"/>
    </xf>
    <xf numFmtId="0" fontId="19" fillId="7" borderId="26" xfId="0" applyFont="1" applyFill="1" applyBorder="1" applyAlignment="1">
      <alignment horizontal="center"/>
    </xf>
    <xf numFmtId="49" fontId="28" fillId="10" borderId="0" xfId="1" applyNumberFormat="1" applyFont="1" applyFill="1" applyBorder="1" applyAlignment="1">
      <alignment horizontal="center" vertical="center"/>
    </xf>
    <xf numFmtId="0" fontId="28" fillId="10" borderId="1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/>
    </xf>
    <xf numFmtId="0" fontId="6" fillId="4" borderId="8" xfId="1" applyFont="1" applyFill="1" applyBorder="1" applyAlignment="1">
      <alignment horizontal="center"/>
    </xf>
    <xf numFmtId="0" fontId="6" fillId="4" borderId="9" xfId="1" applyFont="1" applyFill="1" applyBorder="1" applyAlignment="1">
      <alignment horizontal="center"/>
    </xf>
    <xf numFmtId="0" fontId="11" fillId="7" borderId="0" xfId="1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/>
    </xf>
    <xf numFmtId="0" fontId="28" fillId="12" borderId="0" xfId="1" applyFont="1" applyFill="1" applyBorder="1" applyAlignment="1">
      <alignment horizontal="left" vertical="center" wrapText="1"/>
    </xf>
    <xf numFmtId="0" fontId="6" fillId="10" borderId="30" xfId="1" applyFont="1" applyFill="1" applyBorder="1" applyAlignment="1">
      <alignment horizontal="center" vertical="center"/>
    </xf>
    <xf numFmtId="0" fontId="6" fillId="10" borderId="31" xfId="1" applyFont="1" applyFill="1" applyBorder="1" applyAlignment="1">
      <alignment horizontal="center" vertical="center"/>
    </xf>
    <xf numFmtId="0" fontId="6" fillId="10" borderId="32" xfId="1" applyFont="1" applyFill="1" applyBorder="1" applyAlignment="1">
      <alignment horizontal="center" vertical="center"/>
    </xf>
    <xf numFmtId="0" fontId="7" fillId="10" borderId="17" xfId="1" applyNumberFormat="1" applyFont="1" applyFill="1" applyBorder="1" applyAlignment="1">
      <alignment horizontal="center" vertical="center"/>
    </xf>
    <xf numFmtId="0" fontId="7" fillId="10" borderId="19" xfId="1" applyNumberFormat="1" applyFont="1" applyFill="1" applyBorder="1" applyAlignment="1">
      <alignment horizontal="center" vertical="center"/>
    </xf>
    <xf numFmtId="22" fontId="11" fillId="6" borderId="19" xfId="1" applyNumberFormat="1" applyFont="1" applyFill="1" applyBorder="1" applyAlignment="1">
      <alignment horizontal="left" vertical="center"/>
    </xf>
    <xf numFmtId="164" fontId="5" fillId="6" borderId="22" xfId="1" applyNumberFormat="1" applyFont="1" applyFill="1" applyBorder="1" applyAlignment="1">
      <alignment horizontal="center" vertical="center"/>
    </xf>
    <xf numFmtId="164" fontId="5" fillId="6" borderId="39" xfId="1" applyNumberFormat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 wrapText="1"/>
    </xf>
    <xf numFmtId="0" fontId="11" fillId="7" borderId="18" xfId="1" applyFont="1" applyFill="1" applyBorder="1" applyAlignment="1">
      <alignment horizontal="center" vertical="center" wrapText="1"/>
    </xf>
    <xf numFmtId="0" fontId="11" fillId="7" borderId="19" xfId="1" applyFont="1" applyFill="1" applyBorder="1" applyAlignment="1">
      <alignment horizontal="center" vertical="center" wrapText="1"/>
    </xf>
    <xf numFmtId="0" fontId="11" fillId="7" borderId="21" xfId="1" applyFont="1" applyFill="1" applyBorder="1" applyAlignment="1">
      <alignment horizontal="center" vertical="center" wrapText="1"/>
    </xf>
    <xf numFmtId="0" fontId="11" fillId="7" borderId="33" xfId="1" applyFont="1" applyFill="1" applyBorder="1" applyAlignment="1">
      <alignment horizontal="center" vertical="center" wrapText="1"/>
    </xf>
    <xf numFmtId="0" fontId="11" fillId="7" borderId="68" xfId="1" applyFont="1" applyFill="1" applyBorder="1" applyAlignment="1">
      <alignment horizontal="center" vertical="center" wrapText="1"/>
    </xf>
    <xf numFmtId="0" fontId="11" fillId="7" borderId="69" xfId="1" applyFont="1" applyFill="1" applyBorder="1" applyAlignment="1">
      <alignment horizontal="center" vertical="center" wrapText="1"/>
    </xf>
    <xf numFmtId="0" fontId="11" fillId="7" borderId="70" xfId="1" applyFont="1" applyFill="1" applyBorder="1" applyAlignment="1">
      <alignment horizontal="center" vertical="center" wrapText="1"/>
    </xf>
    <xf numFmtId="0" fontId="11" fillId="7" borderId="71" xfId="1" applyFont="1" applyFill="1" applyBorder="1" applyAlignment="1">
      <alignment horizontal="center" vertical="center" wrapText="1"/>
    </xf>
    <xf numFmtId="164" fontId="5" fillId="6" borderId="17" xfId="1" applyNumberFormat="1" applyFont="1" applyFill="1" applyBorder="1" applyAlignment="1">
      <alignment horizontal="center" vertical="center"/>
    </xf>
    <xf numFmtId="164" fontId="5" fillId="6" borderId="19" xfId="1" applyNumberFormat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/>
    </xf>
    <xf numFmtId="0" fontId="6" fillId="4" borderId="5" xfId="1" applyFont="1" applyFill="1" applyBorder="1" applyAlignment="1">
      <alignment horizontal="center"/>
    </xf>
    <xf numFmtId="0" fontId="6" fillId="4" borderId="11" xfId="1" applyFont="1" applyFill="1" applyBorder="1" applyAlignment="1">
      <alignment horizontal="center"/>
    </xf>
    <xf numFmtId="0" fontId="6" fillId="4" borderId="0" xfId="1" applyFont="1" applyFill="1" applyBorder="1" applyAlignment="1">
      <alignment horizontal="center"/>
    </xf>
    <xf numFmtId="0" fontId="6" fillId="4" borderId="12" xfId="1" applyFont="1" applyFill="1" applyBorder="1" applyAlignment="1">
      <alignment horizontal="center"/>
    </xf>
    <xf numFmtId="0" fontId="6" fillId="4" borderId="6" xfId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28" fillId="10" borderId="1" xfId="1" applyFont="1" applyFill="1" applyBorder="1" applyAlignment="1">
      <alignment vertical="center"/>
    </xf>
    <xf numFmtId="0" fontId="5" fillId="3" borderId="34" xfId="1" applyFont="1" applyFill="1" applyBorder="1" applyAlignment="1">
      <alignment horizontal="center" vertical="center" wrapText="1"/>
    </xf>
    <xf numFmtId="0" fontId="11" fillId="7" borderId="73" xfId="1" applyFont="1" applyFill="1" applyBorder="1" applyAlignment="1">
      <alignment horizontal="center" vertical="center" wrapText="1"/>
    </xf>
    <xf numFmtId="0" fontId="11" fillId="7" borderId="74" xfId="1" applyFont="1" applyFill="1" applyBorder="1" applyAlignment="1">
      <alignment horizontal="center" vertical="center" wrapText="1"/>
    </xf>
    <xf numFmtId="0" fontId="5" fillId="3" borderId="40" xfId="1" applyNumberFormat="1" applyFont="1" applyFill="1" applyBorder="1" applyAlignment="1">
      <alignment horizontal="center" vertical="center"/>
    </xf>
    <xf numFmtId="0" fontId="5" fillId="3" borderId="41" xfId="1" applyNumberFormat="1" applyFont="1" applyFill="1" applyBorder="1" applyAlignment="1">
      <alignment horizontal="center" vertical="center"/>
    </xf>
    <xf numFmtId="0" fontId="5" fillId="3" borderId="17" xfId="1" applyNumberFormat="1" applyFont="1" applyFill="1" applyBorder="1" applyAlignment="1">
      <alignment horizontal="center" vertical="center"/>
    </xf>
    <xf numFmtId="0" fontId="5" fillId="3" borderId="19" xfId="1" applyNumberFormat="1" applyFont="1" applyFill="1" applyBorder="1" applyAlignment="1">
      <alignment horizontal="center" vertical="center"/>
    </xf>
    <xf numFmtId="0" fontId="5" fillId="3" borderId="42" xfId="1" applyNumberFormat="1" applyFont="1" applyFill="1" applyBorder="1" applyAlignment="1">
      <alignment horizontal="center" vertical="center"/>
    </xf>
    <xf numFmtId="0" fontId="5" fillId="3" borderId="43" xfId="1" applyNumberFormat="1" applyFont="1" applyFill="1" applyBorder="1" applyAlignment="1">
      <alignment horizontal="center" vertical="center"/>
    </xf>
    <xf numFmtId="49" fontId="5" fillId="3" borderId="42" xfId="1" applyNumberFormat="1" applyFont="1" applyFill="1" applyBorder="1" applyAlignment="1">
      <alignment horizontal="center" vertical="center"/>
    </xf>
    <xf numFmtId="49" fontId="5" fillId="3" borderId="43" xfId="1" applyNumberFormat="1" applyFont="1" applyFill="1" applyBorder="1" applyAlignment="1">
      <alignment horizontal="center" vertical="center"/>
    </xf>
    <xf numFmtId="164" fontId="5" fillId="3" borderId="4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5" fillId="3" borderId="17" xfId="1" applyNumberFormat="1" applyFont="1" applyFill="1" applyBorder="1" applyAlignment="1">
      <alignment horizontal="center" vertical="center"/>
    </xf>
    <xf numFmtId="164" fontId="5" fillId="3" borderId="19" xfId="1" applyNumberFormat="1" applyFont="1" applyFill="1" applyBorder="1" applyAlignment="1">
      <alignment horizontal="center" vertical="center"/>
    </xf>
    <xf numFmtId="164" fontId="5" fillId="3" borderId="40" xfId="1" applyNumberFormat="1" applyFont="1" applyFill="1" applyBorder="1" applyAlignment="1">
      <alignment horizontal="center" vertical="center"/>
    </xf>
    <xf numFmtId="164" fontId="5" fillId="3" borderId="41" xfId="1" applyNumberFormat="1" applyFont="1" applyFill="1" applyBorder="1" applyAlignment="1">
      <alignment horizontal="center" vertical="center"/>
    </xf>
    <xf numFmtId="49" fontId="5" fillId="3" borderId="17" xfId="1" applyNumberFormat="1" applyFont="1" applyFill="1" applyBorder="1" applyAlignment="1">
      <alignment horizontal="center" vertical="center"/>
    </xf>
    <xf numFmtId="49" fontId="5" fillId="3" borderId="19" xfId="1" applyNumberFormat="1" applyFont="1" applyFill="1" applyBorder="1" applyAlignment="1">
      <alignment horizontal="center" vertical="center"/>
    </xf>
    <xf numFmtId="0" fontId="5" fillId="3" borderId="70" xfId="1" applyNumberFormat="1" applyFont="1" applyFill="1" applyBorder="1" applyAlignment="1">
      <alignment horizontal="center" vertical="center"/>
    </xf>
    <xf numFmtId="0" fontId="5" fillId="3" borderId="71" xfId="1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1" fillId="7" borderId="40" xfId="1" applyFont="1" applyFill="1" applyBorder="1" applyAlignment="1">
      <alignment horizontal="center" vertical="center" wrapText="1"/>
    </xf>
    <xf numFmtId="0" fontId="11" fillId="7" borderId="41" xfId="1" applyFont="1" applyFill="1" applyBorder="1" applyAlignment="1">
      <alignment horizontal="center" vertical="center" wrapText="1"/>
    </xf>
    <xf numFmtId="2" fontId="5" fillId="3" borderId="17" xfId="1" applyNumberFormat="1" applyFont="1" applyFill="1" applyBorder="1" applyAlignment="1">
      <alignment horizontal="center" vertical="center"/>
    </xf>
    <xf numFmtId="2" fontId="5" fillId="3" borderId="19" xfId="1" applyNumberFormat="1" applyFont="1" applyFill="1" applyBorder="1" applyAlignment="1">
      <alignment horizontal="center" vertical="center"/>
    </xf>
    <xf numFmtId="2" fontId="5" fillId="3" borderId="42" xfId="1" applyNumberFormat="1" applyFont="1" applyFill="1" applyBorder="1" applyAlignment="1">
      <alignment horizontal="center" vertical="center"/>
    </xf>
    <xf numFmtId="2" fontId="5" fillId="3" borderId="43" xfId="1" applyNumberFormat="1" applyFont="1" applyFill="1" applyBorder="1" applyAlignment="1">
      <alignment horizontal="center" vertical="center"/>
    </xf>
    <xf numFmtId="0" fontId="5" fillId="3" borderId="21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center" vertical="center"/>
    </xf>
    <xf numFmtId="0" fontId="5" fillId="3" borderId="35" xfId="1" applyFont="1" applyFill="1" applyBorder="1" applyAlignment="1">
      <alignment horizontal="center" vertical="center"/>
    </xf>
    <xf numFmtId="0" fontId="28" fillId="10" borderId="0" xfId="1" applyFont="1" applyFill="1" applyBorder="1" applyAlignment="1">
      <alignment horizontal="center" vertical="center" wrapText="1"/>
    </xf>
    <xf numFmtId="0" fontId="13" fillId="5" borderId="49" xfId="0" applyFont="1" applyFill="1" applyBorder="1" applyAlignment="1">
      <alignment horizontal="center" vertic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51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13" fillId="5" borderId="53" xfId="0" applyFont="1" applyFill="1" applyBorder="1" applyAlignment="1">
      <alignment horizontal="center" vertical="center" wrapText="1"/>
    </xf>
    <xf numFmtId="0" fontId="13" fillId="5" borderId="54" xfId="0" applyFont="1" applyFill="1" applyBorder="1" applyAlignment="1">
      <alignment horizontal="center" vertical="center" wrapText="1"/>
    </xf>
    <xf numFmtId="0" fontId="13" fillId="5" borderId="55" xfId="0" applyFont="1" applyFill="1" applyBorder="1" applyAlignment="1">
      <alignment horizontal="center" vertical="center" wrapText="1"/>
    </xf>
    <xf numFmtId="0" fontId="13" fillId="5" borderId="56" xfId="0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horizontal="left" vertical="center" wrapText="1" shrinkToFit="1"/>
    </xf>
    <xf numFmtId="0" fontId="19" fillId="7" borderId="28" xfId="0" applyFont="1" applyFill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/>
    </xf>
    <xf numFmtId="0" fontId="5" fillId="3" borderId="68" xfId="1" applyFont="1" applyFill="1" applyBorder="1" applyAlignment="1">
      <alignment horizontal="center" vertical="center" wrapText="1"/>
    </xf>
    <xf numFmtId="0" fontId="5" fillId="6" borderId="65" xfId="1" applyFont="1" applyFill="1" applyBorder="1" applyAlignment="1">
      <alignment vertical="center" wrapText="1"/>
    </xf>
    <xf numFmtId="0" fontId="5" fillId="6" borderId="66" xfId="1" applyFont="1" applyFill="1" applyBorder="1" applyAlignment="1">
      <alignment vertical="center" wrapText="1"/>
    </xf>
    <xf numFmtId="0" fontId="5" fillId="6" borderId="67" xfId="1" applyFont="1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</cellXfs>
  <cellStyles count="21">
    <cellStyle name="Comma" xfId="12"/>
    <cellStyle name="Comma [0]" xfId="13"/>
    <cellStyle name="Comma [0] 2" xfId="20"/>
    <cellStyle name="Comma 2" xfId="19"/>
    <cellStyle name="Currency" xfId="10"/>
    <cellStyle name="Currency [0]" xfId="11"/>
    <cellStyle name="Normal" xfId="0" builtinId="0"/>
    <cellStyle name="Normal 2" xfId="1"/>
    <cellStyle name="Normal 3" xfId="2"/>
    <cellStyle name="Normal 3 2" xfId="5"/>
    <cellStyle name="Normal 3 2 2" xfId="16"/>
    <cellStyle name="Normal 3 3" xfId="6"/>
    <cellStyle name="Normal 3 3 2" xfId="17"/>
    <cellStyle name="Normal 4" xfId="4"/>
    <cellStyle name="Normal 4 2" xfId="15"/>
    <cellStyle name="Normal 4 3" xfId="8"/>
    <cellStyle name="Normal 4 3 2" xfId="18"/>
    <cellStyle name="Normal 5" xfId="14"/>
    <cellStyle name="Percent" xfId="9"/>
    <cellStyle name="Porcentaje" xfId="3" builtinId="5"/>
    <cellStyle name="Porcentaje 2" xfId="7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28/09/2022 11:30         al 29/09/2022 10:30</c:v>
                </c:pt>
                <c:pt idx="1">
                  <c:v>del 29/09/2022 10:40          al 30/09/2022 09:40</c:v>
                </c:pt>
                <c:pt idx="2">
                  <c:v>del 30/09/2022 10:00          al 01/10/2022 09:00</c:v>
                </c:pt>
                <c:pt idx="3">
                  <c:v>del 01/10/2022 09:30          al 02/09/2022 08:30</c:v>
                </c:pt>
                <c:pt idx="4">
                  <c:v>del 02/10/2022 08:45         al 03/10/2022 07:45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14.200829747991314</c:v>
                </c:pt>
                <c:pt idx="1">
                  <c:v>17.460239961853688</c:v>
                </c:pt>
                <c:pt idx="2">
                  <c:v>14.194455000638314</c:v>
                </c:pt>
                <c:pt idx="3">
                  <c:v>11.575681807717062</c:v>
                </c:pt>
                <c:pt idx="4">
                  <c:v>11.613472660653754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945075925925926"/>
          <c:y val="3.7388637359427594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28/09/2022 11:30         al 29/09/2022 10:30</c:v>
                </c:pt>
                <c:pt idx="1">
                  <c:v>del 29/09/2022 10:40          al 30/09/2022 09:40</c:v>
                </c:pt>
                <c:pt idx="2">
                  <c:v>del 30/09/2022 10:00          al 01/10/2022 09:00</c:v>
                </c:pt>
                <c:pt idx="3">
                  <c:v>del 01/10/2022 09:30          al 02/09/2022 08:30</c:v>
                </c:pt>
                <c:pt idx="4">
                  <c:v>del 02/10/2022 08:45         al 03/10/2022 07:45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9.7391872380769521E-3</c:v>
                </c:pt>
                <c:pt idx="1">
                  <c:v>9.6826730721790849E-3</c:v>
                </c:pt>
                <c:pt idx="2">
                  <c:v>1.4394467775647308E-2</c:v>
                </c:pt>
                <c:pt idx="3">
                  <c:v>1.1152526328301627E-2</c:v>
                </c:pt>
                <c:pt idx="4">
                  <c:v>1.5937555647970503E-2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28/09/2022 11:30         al 29/09/2022 10:30</c:v>
                </c:pt>
                <c:pt idx="1">
                  <c:v>del 29/09/2022 10:40          al 30/09/2022 09:40</c:v>
                </c:pt>
                <c:pt idx="2">
                  <c:v>del 30/09/2022 10:00          al 01/10/2022 09:00</c:v>
                </c:pt>
                <c:pt idx="3">
                  <c:v>del 01/10/2022 09:30          al 02/09/2022 08:30</c:v>
                </c:pt>
                <c:pt idx="4">
                  <c:v>del 02/10/2022 08:45         al 03/10/2022 07:45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1.5873209825881519E-2</c:v>
                </c:pt>
                <c:pt idx="1">
                  <c:v>1.5850879611280122E-2</c:v>
                </c:pt>
                <c:pt idx="2">
                  <c:v>2.3423983939675565E-2</c:v>
                </c:pt>
                <c:pt idx="3">
                  <c:v>1.8064792190544805E-2</c:v>
                </c:pt>
                <c:pt idx="4">
                  <c:v>2.5864057739299753E-2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n-US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>
            <v>0</v>
          </cell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6"/>
  <sheetViews>
    <sheetView showGridLines="0" view="pageBreakPreview" topLeftCell="A703" zoomScale="80" zoomScaleNormal="80" zoomScaleSheetLayoutView="80" workbookViewId="0"/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6"/>
      <c r="D2" s="509" t="s">
        <v>436</v>
      </c>
      <c r="E2" s="510"/>
      <c r="F2" s="510"/>
      <c r="G2" s="510"/>
      <c r="H2" s="510"/>
      <c r="I2" s="511"/>
      <c r="J2" s="294"/>
    </row>
    <row r="3" spans="1:23" ht="15" customHeight="1" x14ac:dyDescent="0.2">
      <c r="C3" s="507"/>
      <c r="D3" s="512"/>
      <c r="E3" s="513"/>
      <c r="F3" s="513"/>
      <c r="G3" s="513"/>
      <c r="H3" s="513"/>
      <c r="I3" s="514"/>
      <c r="J3" s="294"/>
    </row>
    <row r="4" spans="1:23" ht="15" customHeight="1" x14ac:dyDescent="0.2">
      <c r="C4" s="508"/>
      <c r="D4" s="515"/>
      <c r="E4" s="516"/>
      <c r="F4" s="516"/>
      <c r="G4" s="516"/>
      <c r="H4" s="516"/>
      <c r="I4" s="517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8" t="s">
        <v>449</v>
      </c>
      <c r="E6" s="518"/>
      <c r="F6" s="518"/>
      <c r="G6" s="518"/>
      <c r="H6" s="518"/>
      <c r="I6" s="518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450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9" t="s">
        <v>217</v>
      </c>
      <c r="D10" s="519"/>
      <c r="E10" s="519"/>
      <c r="F10" s="519"/>
      <c r="G10" s="519"/>
      <c r="H10" s="519"/>
      <c r="I10" s="519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418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444</v>
      </c>
      <c r="E14" s="300"/>
      <c r="F14" s="300"/>
      <c r="G14" s="278" t="s">
        <v>10</v>
      </c>
      <c r="H14" s="306">
        <v>30825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5">
        <v>3</v>
      </c>
      <c r="C17" s="308">
        <v>44807</v>
      </c>
      <c r="D17" s="309">
        <v>458.9</v>
      </c>
      <c r="E17" s="309">
        <v>0</v>
      </c>
      <c r="F17" s="309">
        <v>0.4</v>
      </c>
      <c r="G17" s="309">
        <v>80.3</v>
      </c>
      <c r="H17" s="309">
        <v>0</v>
      </c>
      <c r="I17" s="309">
        <v>224.1</v>
      </c>
    </row>
    <row r="18" spans="1:29" x14ac:dyDescent="0.2">
      <c r="A18" s="505"/>
      <c r="C18" s="310">
        <v>44807.041666666672</v>
      </c>
      <c r="D18" s="311">
        <v>458.6</v>
      </c>
      <c r="E18" s="311">
        <v>0</v>
      </c>
      <c r="F18" s="311">
        <v>-0.4</v>
      </c>
      <c r="G18" s="311">
        <v>79.5</v>
      </c>
      <c r="H18" s="311">
        <v>0</v>
      </c>
      <c r="I18" s="311">
        <v>144.69999999999999</v>
      </c>
    </row>
    <row r="19" spans="1:29" x14ac:dyDescent="0.2">
      <c r="A19" s="505"/>
      <c r="C19" s="310">
        <v>44807.083333333328</v>
      </c>
      <c r="D19" s="311">
        <v>458.3</v>
      </c>
      <c r="E19" s="311">
        <v>0</v>
      </c>
      <c r="F19" s="311">
        <v>-1.6</v>
      </c>
      <c r="G19" s="311">
        <v>81.7</v>
      </c>
      <c r="H19" s="311">
        <v>0</v>
      </c>
      <c r="I19" s="311">
        <v>0</v>
      </c>
    </row>
    <row r="20" spans="1:29" x14ac:dyDescent="0.2">
      <c r="A20" s="505"/>
      <c r="C20" s="310">
        <v>44807.125</v>
      </c>
      <c r="D20" s="311">
        <v>458.3</v>
      </c>
      <c r="E20" s="311">
        <v>0</v>
      </c>
      <c r="F20" s="311">
        <v>-2.1</v>
      </c>
      <c r="G20" s="311">
        <v>82.5</v>
      </c>
      <c r="H20" s="311">
        <v>0</v>
      </c>
      <c r="I20" s="311">
        <v>199.3</v>
      </c>
    </row>
    <row r="21" spans="1:29" x14ac:dyDescent="0.2">
      <c r="A21" s="505"/>
      <c r="C21" s="310">
        <v>44807.166666666672</v>
      </c>
      <c r="D21" s="311">
        <v>458.3</v>
      </c>
      <c r="E21" s="311">
        <v>0</v>
      </c>
      <c r="F21" s="311">
        <v>-3.1</v>
      </c>
      <c r="G21" s="311">
        <v>86.4</v>
      </c>
      <c r="H21" s="311">
        <v>0.3</v>
      </c>
      <c r="I21" s="311">
        <v>194</v>
      </c>
    </row>
    <row r="22" spans="1:29" x14ac:dyDescent="0.2">
      <c r="A22" s="505"/>
      <c r="C22" s="310">
        <v>44807.208333333328</v>
      </c>
      <c r="D22" s="311">
        <v>458.6</v>
      </c>
      <c r="E22" s="311">
        <v>0</v>
      </c>
      <c r="F22" s="311">
        <v>-3.4</v>
      </c>
      <c r="G22" s="311">
        <v>92.9</v>
      </c>
      <c r="H22" s="311">
        <v>0.3</v>
      </c>
      <c r="I22" s="311">
        <v>207.2</v>
      </c>
    </row>
    <row r="23" spans="1:29" x14ac:dyDescent="0.2">
      <c r="A23" s="505"/>
      <c r="C23" s="310">
        <v>44807.25</v>
      </c>
      <c r="D23" s="311">
        <v>459.1</v>
      </c>
      <c r="E23" s="311">
        <v>0</v>
      </c>
      <c r="F23" s="311">
        <v>-2.7</v>
      </c>
      <c r="G23" s="311">
        <v>94.3</v>
      </c>
      <c r="H23" s="311">
        <v>0.5</v>
      </c>
      <c r="I23" s="311">
        <v>196.3</v>
      </c>
    </row>
    <row r="24" spans="1:29" x14ac:dyDescent="0.2">
      <c r="A24" s="505"/>
      <c r="C24" s="310">
        <v>44807.291666666672</v>
      </c>
      <c r="D24" s="311">
        <v>459.4</v>
      </c>
      <c r="E24" s="311">
        <v>0</v>
      </c>
      <c r="F24" s="311">
        <v>-1.6</v>
      </c>
      <c r="G24" s="311">
        <v>91.7</v>
      </c>
      <c r="H24" s="311">
        <v>0.5</v>
      </c>
      <c r="I24" s="311">
        <v>215.5</v>
      </c>
    </row>
    <row r="25" spans="1:29" x14ac:dyDescent="0.2">
      <c r="A25" s="505"/>
      <c r="C25" s="310">
        <v>44807.333333333328</v>
      </c>
      <c r="D25" s="311">
        <v>459.7</v>
      </c>
      <c r="E25" s="311">
        <v>0</v>
      </c>
      <c r="F25" s="311">
        <v>1</v>
      </c>
      <c r="G25" s="311">
        <v>76.3</v>
      </c>
      <c r="H25" s="311">
        <v>0.5</v>
      </c>
      <c r="I25" s="311">
        <v>211.8</v>
      </c>
    </row>
    <row r="26" spans="1:29" x14ac:dyDescent="0.2">
      <c r="A26" s="505"/>
      <c r="C26" s="310">
        <v>44807.375</v>
      </c>
      <c r="D26" s="311">
        <v>459.8</v>
      </c>
      <c r="E26" s="311">
        <v>0</v>
      </c>
      <c r="F26" s="311">
        <v>4.0999999999999996</v>
      </c>
      <c r="G26" s="311">
        <v>60</v>
      </c>
      <c r="H26" s="311">
        <v>0.7</v>
      </c>
      <c r="I26" s="311">
        <v>165.1</v>
      </c>
    </row>
    <row r="27" spans="1:29" x14ac:dyDescent="0.2">
      <c r="A27" s="505"/>
      <c r="C27" s="310">
        <v>44807.416666666672</v>
      </c>
      <c r="D27" s="311">
        <v>459.8</v>
      </c>
      <c r="E27" s="311">
        <v>0</v>
      </c>
      <c r="F27" s="311">
        <v>7</v>
      </c>
      <c r="G27" s="311">
        <v>45.3</v>
      </c>
      <c r="H27" s="311">
        <v>1.2</v>
      </c>
      <c r="I27" s="311">
        <v>0.3</v>
      </c>
    </row>
    <row r="28" spans="1:29" x14ac:dyDescent="0.2">
      <c r="A28" s="505"/>
      <c r="C28" s="310">
        <v>44807.458333333328</v>
      </c>
      <c r="D28" s="311">
        <v>459.4</v>
      </c>
      <c r="E28" s="311">
        <v>0</v>
      </c>
      <c r="F28" s="311">
        <v>9.1</v>
      </c>
      <c r="G28" s="311">
        <v>34</v>
      </c>
      <c r="H28" s="311">
        <v>1.8</v>
      </c>
      <c r="I28" s="311">
        <v>7.9</v>
      </c>
    </row>
    <row r="29" spans="1:29" x14ac:dyDescent="0.2">
      <c r="A29" s="505"/>
      <c r="C29" s="310">
        <v>44807.5</v>
      </c>
      <c r="D29" s="311">
        <v>459</v>
      </c>
      <c r="E29" s="311">
        <v>0</v>
      </c>
      <c r="F29" s="311">
        <v>10.3</v>
      </c>
      <c r="G29" s="311">
        <v>34.6</v>
      </c>
      <c r="H29" s="311">
        <v>2.4</v>
      </c>
      <c r="I29" s="311">
        <v>10.9</v>
      </c>
    </row>
    <row r="30" spans="1:29" x14ac:dyDescent="0.2">
      <c r="A30" s="505"/>
      <c r="C30" s="310">
        <v>44807.541666666672</v>
      </c>
      <c r="D30" s="311">
        <v>458.4</v>
      </c>
      <c r="E30" s="311">
        <v>0</v>
      </c>
      <c r="F30" s="311">
        <v>10.5</v>
      </c>
      <c r="G30" s="311">
        <v>34.200000000000003</v>
      </c>
      <c r="H30" s="311">
        <v>2.4</v>
      </c>
      <c r="I30" s="311">
        <v>8.6</v>
      </c>
    </row>
    <row r="31" spans="1:29" ht="15" x14ac:dyDescent="0.25">
      <c r="A31" s="505"/>
      <c r="C31" s="310">
        <v>44807.583333333328</v>
      </c>
      <c r="D31" s="311">
        <v>458</v>
      </c>
      <c r="E31" s="311">
        <v>0</v>
      </c>
      <c r="F31" s="311">
        <v>10.1</v>
      </c>
      <c r="G31" s="311">
        <v>36.700000000000003</v>
      </c>
      <c r="H31" s="311">
        <v>2.1</v>
      </c>
      <c r="I31" s="311">
        <v>7.2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5"/>
      <c r="C32" s="310">
        <v>44807.625</v>
      </c>
      <c r="D32" s="311">
        <v>457.6</v>
      </c>
      <c r="E32" s="311">
        <v>0</v>
      </c>
      <c r="F32" s="311">
        <v>10.1</v>
      </c>
      <c r="G32" s="311">
        <v>37.5</v>
      </c>
      <c r="H32" s="311">
        <v>1.7</v>
      </c>
      <c r="I32" s="311">
        <v>19.3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5"/>
      <c r="C33" s="310">
        <v>44807.666666666672</v>
      </c>
      <c r="D33" s="311">
        <v>457.5</v>
      </c>
      <c r="E33" s="311">
        <v>0</v>
      </c>
      <c r="F33" s="311">
        <v>10.199999999999999</v>
      </c>
      <c r="G33" s="311">
        <v>37.5</v>
      </c>
      <c r="H33" s="311">
        <v>1.8</v>
      </c>
      <c r="I33" s="311">
        <v>4.8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5"/>
      <c r="C34" s="310">
        <v>44807.708333333328</v>
      </c>
      <c r="D34" s="311">
        <v>457.6</v>
      </c>
      <c r="E34" s="311">
        <v>0</v>
      </c>
      <c r="F34" s="311">
        <v>8.3000000000000007</v>
      </c>
      <c r="G34" s="311">
        <v>44.7</v>
      </c>
      <c r="H34" s="311">
        <v>2.2000000000000002</v>
      </c>
      <c r="I34" s="311">
        <v>7.2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5"/>
      <c r="C35" s="310">
        <v>44807.75</v>
      </c>
      <c r="D35" s="311">
        <v>458</v>
      </c>
      <c r="E35" s="311">
        <v>0</v>
      </c>
      <c r="F35" s="311">
        <v>6.4</v>
      </c>
      <c r="G35" s="311">
        <v>54.3</v>
      </c>
      <c r="H35" s="311">
        <v>2.1</v>
      </c>
      <c r="I35" s="311">
        <v>13.6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5"/>
      <c r="C36" s="310">
        <v>44807.791666666672</v>
      </c>
      <c r="D36" s="311">
        <v>458.5</v>
      </c>
      <c r="E36" s="311">
        <v>0</v>
      </c>
      <c r="F36" s="311">
        <v>4.5</v>
      </c>
      <c r="G36" s="311">
        <v>75.8</v>
      </c>
      <c r="H36" s="311">
        <v>2.1</v>
      </c>
      <c r="I36" s="311">
        <v>16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5"/>
      <c r="C37" s="310">
        <v>44807.833333333328</v>
      </c>
      <c r="D37" s="311">
        <v>458.8</v>
      </c>
      <c r="E37" s="311">
        <v>0</v>
      </c>
      <c r="F37" s="311">
        <v>3.5</v>
      </c>
      <c r="G37" s="311">
        <v>81.400000000000006</v>
      </c>
      <c r="H37" s="311">
        <v>0.9</v>
      </c>
      <c r="I37" s="311">
        <v>29.7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5"/>
      <c r="C38" s="310">
        <v>44807.875</v>
      </c>
      <c r="D38" s="311">
        <v>459.3</v>
      </c>
      <c r="E38" s="311">
        <v>0</v>
      </c>
      <c r="F38" s="311">
        <v>3.3</v>
      </c>
      <c r="G38" s="311">
        <v>82.8</v>
      </c>
      <c r="H38" s="311">
        <v>1.1000000000000001</v>
      </c>
      <c r="I38" s="311">
        <v>17.100000000000001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5"/>
      <c r="C39" s="310">
        <v>44807.916666666672</v>
      </c>
      <c r="D39" s="311">
        <v>459.4</v>
      </c>
      <c r="E39" s="311">
        <v>0</v>
      </c>
      <c r="F39" s="311">
        <v>3.2</v>
      </c>
      <c r="G39" s="311">
        <v>82.7</v>
      </c>
      <c r="H39" s="311">
        <v>0.9</v>
      </c>
      <c r="I39" s="311">
        <v>14.3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5"/>
      <c r="C40" s="310">
        <v>44807.958333333328</v>
      </c>
      <c r="D40" s="311">
        <v>459.2</v>
      </c>
      <c r="E40" s="311">
        <v>0</v>
      </c>
      <c r="F40" s="311">
        <v>3.4</v>
      </c>
      <c r="G40" s="311">
        <v>79.2</v>
      </c>
      <c r="H40" s="311">
        <v>0.7</v>
      </c>
      <c r="I40" s="311">
        <v>19.600000000000001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5">
        <v>4</v>
      </c>
      <c r="C41" s="310">
        <v>44808</v>
      </c>
      <c r="D41" s="311">
        <v>459</v>
      </c>
      <c r="E41" s="311">
        <v>0</v>
      </c>
      <c r="F41" s="311">
        <v>3.2</v>
      </c>
      <c r="G41" s="311">
        <v>81.8</v>
      </c>
      <c r="H41" s="311">
        <v>0.8</v>
      </c>
      <c r="I41" s="311">
        <v>16.399999999999999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5"/>
      <c r="C42" s="310">
        <v>44808.041666666672</v>
      </c>
      <c r="D42" s="311">
        <v>458.6</v>
      </c>
      <c r="E42" s="311">
        <v>0</v>
      </c>
      <c r="F42" s="311">
        <v>2.9</v>
      </c>
      <c r="G42" s="311">
        <v>82.2</v>
      </c>
      <c r="H42" s="311">
        <v>0.9</v>
      </c>
      <c r="I42" s="311">
        <v>357.8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5"/>
      <c r="C43" s="310">
        <v>44808.083333333328</v>
      </c>
      <c r="D43" s="311">
        <v>458.3</v>
      </c>
      <c r="E43" s="311">
        <v>0</v>
      </c>
      <c r="F43" s="311">
        <v>2.9</v>
      </c>
      <c r="G43" s="311">
        <v>75.599999999999994</v>
      </c>
      <c r="H43" s="311">
        <v>0.8</v>
      </c>
      <c r="I43" s="311">
        <v>345.7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5"/>
      <c r="C44" s="310">
        <v>44808.125</v>
      </c>
      <c r="D44" s="311">
        <v>458</v>
      </c>
      <c r="E44" s="311">
        <v>0</v>
      </c>
      <c r="F44" s="311">
        <v>2.8</v>
      </c>
      <c r="G44" s="311">
        <v>69.400000000000006</v>
      </c>
      <c r="H44" s="311">
        <v>0.1</v>
      </c>
      <c r="I44" s="311">
        <v>21.9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5"/>
      <c r="C45" s="310">
        <v>44808.166666666672</v>
      </c>
      <c r="D45" s="311">
        <v>457.9</v>
      </c>
      <c r="E45" s="311">
        <v>0</v>
      </c>
      <c r="F45" s="311">
        <v>2.2999999999999998</v>
      </c>
      <c r="G45" s="311">
        <v>72.400000000000006</v>
      </c>
      <c r="H45" s="311">
        <v>0.2</v>
      </c>
      <c r="I45" s="311">
        <v>353.6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5"/>
      <c r="C46" s="310">
        <v>44808.208333333328</v>
      </c>
      <c r="D46" s="311">
        <v>458.2</v>
      </c>
      <c r="E46" s="311">
        <v>0</v>
      </c>
      <c r="F46" s="311">
        <v>0.8</v>
      </c>
      <c r="G46" s="311">
        <v>85.8</v>
      </c>
      <c r="H46" s="311">
        <v>0.3</v>
      </c>
      <c r="I46" s="311">
        <v>64.3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5"/>
      <c r="C47" s="310">
        <v>44808.25</v>
      </c>
      <c r="D47" s="311">
        <v>458.6</v>
      </c>
      <c r="E47" s="311">
        <v>0</v>
      </c>
      <c r="F47" s="311">
        <v>1.3</v>
      </c>
      <c r="G47" s="311">
        <v>83.8</v>
      </c>
      <c r="H47" s="311">
        <v>0.1</v>
      </c>
      <c r="I47" s="311">
        <v>112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5"/>
      <c r="C48" s="310">
        <v>44808.291666666672</v>
      </c>
      <c r="D48" s="311">
        <v>458.9</v>
      </c>
      <c r="E48" s="311">
        <v>0</v>
      </c>
      <c r="F48" s="311">
        <v>2.5</v>
      </c>
      <c r="G48" s="311">
        <v>72.099999999999994</v>
      </c>
      <c r="H48" s="311">
        <v>0.6</v>
      </c>
      <c r="I48" s="311">
        <v>190.3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5"/>
      <c r="C49" s="310">
        <v>44808.333333333328</v>
      </c>
      <c r="D49" s="311">
        <v>459.2</v>
      </c>
      <c r="E49" s="311">
        <v>0</v>
      </c>
      <c r="F49" s="311">
        <v>4.4000000000000004</v>
      </c>
      <c r="G49" s="311">
        <v>61.9</v>
      </c>
      <c r="H49" s="311">
        <v>0.8</v>
      </c>
      <c r="I49" s="311">
        <v>220.1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5"/>
      <c r="C50" s="310">
        <v>44808.375</v>
      </c>
      <c r="D50" s="311">
        <v>459.4</v>
      </c>
      <c r="E50" s="311">
        <v>0</v>
      </c>
      <c r="F50" s="311">
        <v>5.8</v>
      </c>
      <c r="G50" s="311">
        <v>55.8</v>
      </c>
      <c r="H50" s="311">
        <v>0.9</v>
      </c>
      <c r="I50" s="311">
        <v>334.3</v>
      </c>
      <c r="K50" s="286"/>
      <c r="L50" s="287"/>
      <c r="M50" s="287"/>
      <c r="N50" s="287"/>
      <c r="O50" s="287"/>
    </row>
    <row r="51" spans="1:29" ht="12.75" x14ac:dyDescent="0.2">
      <c r="A51" s="505"/>
      <c r="C51" s="310">
        <v>44808.416666666672</v>
      </c>
      <c r="D51" s="311">
        <v>459.2</v>
      </c>
      <c r="E51" s="311">
        <v>0</v>
      </c>
      <c r="F51" s="311">
        <v>7.9</v>
      </c>
      <c r="G51" s="311">
        <v>47.8</v>
      </c>
      <c r="H51" s="311">
        <v>1</v>
      </c>
      <c r="I51" s="311">
        <v>39</v>
      </c>
      <c r="K51" s="286"/>
      <c r="L51" s="287"/>
      <c r="M51" s="287"/>
      <c r="N51" s="287"/>
      <c r="O51" s="287"/>
    </row>
    <row r="52" spans="1:29" ht="12.75" x14ac:dyDescent="0.2">
      <c r="A52" s="505"/>
      <c r="C52" s="310">
        <v>44808.458333333328</v>
      </c>
      <c r="D52" s="311">
        <v>458.9</v>
      </c>
      <c r="E52" s="311">
        <v>0</v>
      </c>
      <c r="F52" s="311">
        <v>9.1999999999999993</v>
      </c>
      <c r="G52" s="311">
        <v>45.8</v>
      </c>
      <c r="H52" s="311">
        <v>1.3</v>
      </c>
      <c r="I52" s="311">
        <v>30.9</v>
      </c>
      <c r="K52" s="286"/>
      <c r="L52" s="287"/>
      <c r="M52" s="287"/>
      <c r="N52" s="287"/>
      <c r="O52" s="287"/>
    </row>
    <row r="53" spans="1:29" ht="12.75" x14ac:dyDescent="0.2">
      <c r="A53" s="505"/>
      <c r="C53" s="310">
        <v>44808.5</v>
      </c>
      <c r="D53" s="311">
        <v>458.4</v>
      </c>
      <c r="E53" s="311">
        <v>0</v>
      </c>
      <c r="F53" s="311">
        <v>10.7</v>
      </c>
      <c r="G53" s="311">
        <v>41.4</v>
      </c>
      <c r="H53" s="311">
        <v>1.4</v>
      </c>
      <c r="I53" s="311">
        <v>32</v>
      </c>
      <c r="K53" s="286"/>
      <c r="L53" s="287"/>
      <c r="M53" s="287"/>
      <c r="N53" s="287"/>
      <c r="O53" s="287"/>
    </row>
    <row r="54" spans="1:29" ht="12.75" x14ac:dyDescent="0.2">
      <c r="A54" s="505"/>
      <c r="C54" s="310">
        <v>44808.541666666672</v>
      </c>
      <c r="D54" s="311">
        <v>457.8</v>
      </c>
      <c r="E54" s="311">
        <v>0</v>
      </c>
      <c r="F54" s="311">
        <v>12</v>
      </c>
      <c r="G54" s="311">
        <v>39.700000000000003</v>
      </c>
      <c r="H54" s="311">
        <v>1.7</v>
      </c>
      <c r="I54" s="311">
        <v>34.4</v>
      </c>
      <c r="K54" s="286"/>
      <c r="L54" s="287"/>
      <c r="M54" s="287"/>
      <c r="N54" s="287"/>
      <c r="O54" s="287"/>
    </row>
    <row r="55" spans="1:29" ht="12.75" x14ac:dyDescent="0.2">
      <c r="A55" s="505"/>
      <c r="C55" s="310">
        <v>44808.583333333328</v>
      </c>
      <c r="D55" s="311">
        <v>457.4</v>
      </c>
      <c r="E55" s="311">
        <v>0</v>
      </c>
      <c r="F55" s="311">
        <v>11.2</v>
      </c>
      <c r="G55" s="311">
        <v>44.2</v>
      </c>
      <c r="H55" s="311">
        <v>2.1</v>
      </c>
      <c r="I55" s="311">
        <v>10</v>
      </c>
      <c r="K55" s="286"/>
      <c r="L55" s="287"/>
      <c r="M55" s="287"/>
      <c r="N55" s="287"/>
      <c r="O55" s="287"/>
    </row>
    <row r="56" spans="1:29" ht="12.75" x14ac:dyDescent="0.2">
      <c r="A56" s="505"/>
      <c r="C56" s="310">
        <v>44808.625</v>
      </c>
      <c r="D56" s="311">
        <v>457.2</v>
      </c>
      <c r="E56" s="311">
        <v>0</v>
      </c>
      <c r="F56" s="311">
        <v>10.9</v>
      </c>
      <c r="G56" s="311">
        <v>46.7</v>
      </c>
      <c r="H56" s="311">
        <v>2</v>
      </c>
      <c r="I56" s="311">
        <v>22.1</v>
      </c>
      <c r="K56" s="286"/>
      <c r="L56" s="287"/>
      <c r="M56" s="287"/>
      <c r="N56" s="287"/>
      <c r="O56" s="287"/>
    </row>
    <row r="57" spans="1:29" ht="12.75" x14ac:dyDescent="0.2">
      <c r="A57" s="505"/>
      <c r="C57" s="310">
        <v>44808.666666666672</v>
      </c>
      <c r="D57" s="311">
        <v>457.3</v>
      </c>
      <c r="E57" s="311">
        <v>0</v>
      </c>
      <c r="F57" s="311">
        <v>9.9</v>
      </c>
      <c r="G57" s="311">
        <v>51.9</v>
      </c>
      <c r="H57" s="311">
        <v>2.2999999999999998</v>
      </c>
      <c r="I57" s="311">
        <v>19.100000000000001</v>
      </c>
      <c r="K57" s="286"/>
      <c r="L57" s="287"/>
      <c r="M57" s="287"/>
      <c r="N57" s="287"/>
      <c r="O57" s="287"/>
    </row>
    <row r="58" spans="1:29" ht="12.75" x14ac:dyDescent="0.2">
      <c r="A58" s="505"/>
      <c r="C58" s="310">
        <v>44808.708333333328</v>
      </c>
      <c r="D58" s="311">
        <v>457.5</v>
      </c>
      <c r="E58" s="311">
        <v>0</v>
      </c>
      <c r="F58" s="311">
        <v>7.6</v>
      </c>
      <c r="G58" s="311">
        <v>64.900000000000006</v>
      </c>
      <c r="H58" s="311">
        <v>2.2999999999999998</v>
      </c>
      <c r="I58" s="311">
        <v>11.4</v>
      </c>
      <c r="K58" s="286"/>
      <c r="L58" s="287"/>
      <c r="M58" s="287"/>
      <c r="N58" s="287"/>
      <c r="O58" s="287"/>
    </row>
    <row r="59" spans="1:29" ht="12.75" x14ac:dyDescent="0.2">
      <c r="A59" s="505"/>
      <c r="C59" s="310">
        <v>44808.75</v>
      </c>
      <c r="D59" s="311">
        <v>457.9</v>
      </c>
      <c r="E59" s="311">
        <v>0</v>
      </c>
      <c r="F59" s="311">
        <v>5.7</v>
      </c>
      <c r="G59" s="311">
        <v>76.3</v>
      </c>
      <c r="H59" s="311">
        <v>1.4</v>
      </c>
      <c r="I59" s="311">
        <v>20</v>
      </c>
      <c r="K59" s="286"/>
      <c r="L59" s="287"/>
      <c r="M59" s="287"/>
      <c r="N59" s="287"/>
      <c r="O59" s="287"/>
    </row>
    <row r="60" spans="1:29" ht="12.75" x14ac:dyDescent="0.2">
      <c r="A60" s="505"/>
      <c r="C60" s="310">
        <v>44808.791666666672</v>
      </c>
      <c r="D60" s="311">
        <v>458.4</v>
      </c>
      <c r="E60" s="311">
        <v>0</v>
      </c>
      <c r="F60" s="311">
        <v>4.5999999999999996</v>
      </c>
      <c r="G60" s="311">
        <v>81</v>
      </c>
      <c r="H60" s="311">
        <v>1.6</v>
      </c>
      <c r="I60" s="311">
        <v>9.6</v>
      </c>
      <c r="K60" s="286"/>
      <c r="L60" s="287"/>
      <c r="M60" s="287"/>
      <c r="N60" s="287"/>
      <c r="O60" s="287"/>
    </row>
    <row r="61" spans="1:29" ht="12.75" x14ac:dyDescent="0.2">
      <c r="A61" s="505"/>
      <c r="C61" s="310">
        <v>44808.833333333328</v>
      </c>
      <c r="D61" s="311">
        <v>458.9</v>
      </c>
      <c r="E61" s="311">
        <v>0</v>
      </c>
      <c r="F61" s="311">
        <v>4.5</v>
      </c>
      <c r="G61" s="311">
        <v>81.2</v>
      </c>
      <c r="H61" s="311">
        <v>0.9</v>
      </c>
      <c r="I61" s="311">
        <v>46.2</v>
      </c>
      <c r="K61" s="286"/>
      <c r="L61" s="287"/>
      <c r="M61" s="287"/>
      <c r="N61" s="287"/>
      <c r="O61" s="287"/>
    </row>
    <row r="62" spans="1:29" ht="12.75" x14ac:dyDescent="0.2">
      <c r="A62" s="505"/>
      <c r="C62" s="310">
        <v>44808.875</v>
      </c>
      <c r="D62" s="311">
        <v>459.1</v>
      </c>
      <c r="E62" s="311">
        <v>0</v>
      </c>
      <c r="F62" s="311">
        <v>4.0999999999999996</v>
      </c>
      <c r="G62" s="311">
        <v>82.2</v>
      </c>
      <c r="H62" s="311">
        <v>0.6</v>
      </c>
      <c r="I62" s="311">
        <v>12.1</v>
      </c>
      <c r="K62" s="286"/>
      <c r="L62" s="287"/>
      <c r="M62" s="287"/>
      <c r="N62" s="287"/>
      <c r="O62" s="287"/>
    </row>
    <row r="63" spans="1:29" ht="12.75" x14ac:dyDescent="0.2">
      <c r="A63" s="505"/>
      <c r="C63" s="310">
        <v>44808.916666666672</v>
      </c>
      <c r="D63" s="311">
        <v>459.2</v>
      </c>
      <c r="E63" s="311">
        <v>0</v>
      </c>
      <c r="F63" s="311">
        <v>4</v>
      </c>
      <c r="G63" s="311">
        <v>83</v>
      </c>
      <c r="H63" s="311">
        <v>0.9</v>
      </c>
      <c r="I63" s="311">
        <v>19.399999999999999</v>
      </c>
      <c r="K63" s="286"/>
      <c r="L63" s="287"/>
      <c r="M63" s="287"/>
      <c r="N63" s="287"/>
      <c r="O63" s="287"/>
    </row>
    <row r="64" spans="1:29" ht="12.75" x14ac:dyDescent="0.2">
      <c r="A64" s="505"/>
      <c r="C64" s="310">
        <v>44808.958333333328</v>
      </c>
      <c r="D64" s="311">
        <v>459.2</v>
      </c>
      <c r="E64" s="311">
        <v>0</v>
      </c>
      <c r="F64" s="311">
        <v>3.7</v>
      </c>
      <c r="G64" s="311">
        <v>82.8</v>
      </c>
      <c r="H64" s="311">
        <v>1.3</v>
      </c>
      <c r="I64" s="311">
        <v>3.2</v>
      </c>
      <c r="K64" s="286"/>
      <c r="L64" s="287"/>
      <c r="M64" s="287"/>
      <c r="N64" s="287"/>
      <c r="O64" s="287"/>
    </row>
    <row r="65" spans="1:9" x14ac:dyDescent="0.2">
      <c r="A65" s="505">
        <v>5</v>
      </c>
      <c r="C65" s="310">
        <v>44809</v>
      </c>
      <c r="D65" s="311">
        <v>458.9</v>
      </c>
      <c r="E65" s="311">
        <v>0</v>
      </c>
      <c r="F65" s="311">
        <v>3.5</v>
      </c>
      <c r="G65" s="311">
        <v>83</v>
      </c>
      <c r="H65" s="311">
        <v>0.9</v>
      </c>
      <c r="I65" s="311">
        <v>17</v>
      </c>
    </row>
    <row r="66" spans="1:9" x14ac:dyDescent="0.2">
      <c r="A66" s="505"/>
      <c r="C66" s="310">
        <v>44809.041666666672</v>
      </c>
      <c r="D66" s="311">
        <v>458.5</v>
      </c>
      <c r="E66" s="311">
        <v>0</v>
      </c>
      <c r="F66" s="311">
        <v>3.3</v>
      </c>
      <c r="G66" s="311">
        <v>83.3</v>
      </c>
      <c r="H66" s="311">
        <v>0.4</v>
      </c>
      <c r="I66" s="311">
        <v>45.8</v>
      </c>
    </row>
    <row r="67" spans="1:9" x14ac:dyDescent="0.2">
      <c r="A67" s="505"/>
      <c r="C67" s="310">
        <v>44809.083333333328</v>
      </c>
      <c r="D67" s="311">
        <v>458.2</v>
      </c>
      <c r="E67" s="311">
        <v>0</v>
      </c>
      <c r="F67" s="311">
        <v>3</v>
      </c>
      <c r="G67" s="311">
        <v>83.9</v>
      </c>
      <c r="H67" s="311">
        <v>0.5</v>
      </c>
      <c r="I67" s="311">
        <v>32.200000000000003</v>
      </c>
    </row>
    <row r="68" spans="1:9" x14ac:dyDescent="0.2">
      <c r="A68" s="505"/>
      <c r="C68" s="310">
        <v>44809.125</v>
      </c>
      <c r="D68" s="311">
        <v>458</v>
      </c>
      <c r="E68" s="311">
        <v>0</v>
      </c>
      <c r="F68" s="311">
        <v>2.1</v>
      </c>
      <c r="G68" s="311">
        <v>85</v>
      </c>
      <c r="H68" s="311">
        <v>0.7</v>
      </c>
      <c r="I68" s="311">
        <v>9.4</v>
      </c>
    </row>
    <row r="69" spans="1:9" x14ac:dyDescent="0.2">
      <c r="A69" s="505"/>
      <c r="C69" s="310">
        <v>44809.166666666672</v>
      </c>
      <c r="D69" s="311">
        <v>458.1</v>
      </c>
      <c r="E69" s="311">
        <v>0</v>
      </c>
      <c r="F69" s="311">
        <v>1.4</v>
      </c>
      <c r="G69" s="311">
        <v>87.3</v>
      </c>
      <c r="H69" s="311">
        <v>0.2</v>
      </c>
      <c r="I69" s="311">
        <v>15</v>
      </c>
    </row>
    <row r="70" spans="1:9" x14ac:dyDescent="0.2">
      <c r="A70" s="505"/>
      <c r="C70" s="310">
        <v>44809.208333333328</v>
      </c>
      <c r="D70" s="311">
        <v>458.5</v>
      </c>
      <c r="E70" s="311">
        <v>0</v>
      </c>
      <c r="F70" s="311">
        <v>0.6</v>
      </c>
      <c r="G70" s="311">
        <v>90.1</v>
      </c>
      <c r="H70" s="311">
        <v>0.4</v>
      </c>
      <c r="I70" s="311">
        <v>39.700000000000003</v>
      </c>
    </row>
    <row r="71" spans="1:9" x14ac:dyDescent="0.2">
      <c r="A71" s="505"/>
      <c r="C71" s="310">
        <v>44809.25</v>
      </c>
      <c r="D71" s="311">
        <v>458.9</v>
      </c>
      <c r="E71" s="311">
        <v>0</v>
      </c>
      <c r="F71" s="311">
        <v>0.7</v>
      </c>
      <c r="G71" s="311">
        <v>89</v>
      </c>
      <c r="H71" s="311">
        <v>0.4</v>
      </c>
      <c r="I71" s="311">
        <v>33.6</v>
      </c>
    </row>
    <row r="72" spans="1:9" x14ac:dyDescent="0.2">
      <c r="A72" s="505"/>
      <c r="C72" s="310">
        <v>44809.291666666672</v>
      </c>
      <c r="D72" s="311">
        <v>459.4</v>
      </c>
      <c r="E72" s="311">
        <v>0</v>
      </c>
      <c r="F72" s="311">
        <v>1.8</v>
      </c>
      <c r="G72" s="311">
        <v>82.1</v>
      </c>
      <c r="H72" s="311">
        <v>0.3</v>
      </c>
      <c r="I72" s="311">
        <v>135.5</v>
      </c>
    </row>
    <row r="73" spans="1:9" x14ac:dyDescent="0.2">
      <c r="A73" s="505"/>
      <c r="C73" s="310">
        <v>44809.333333333328</v>
      </c>
      <c r="D73" s="311">
        <v>459.7</v>
      </c>
      <c r="E73" s="311">
        <v>0</v>
      </c>
      <c r="F73" s="311">
        <v>4.0999999999999996</v>
      </c>
      <c r="G73" s="311">
        <v>71.900000000000006</v>
      </c>
      <c r="H73" s="311">
        <v>1</v>
      </c>
      <c r="I73" s="311">
        <v>153</v>
      </c>
    </row>
    <row r="74" spans="1:9" x14ac:dyDescent="0.2">
      <c r="A74" s="505"/>
      <c r="C74" s="310">
        <v>44809.375</v>
      </c>
      <c r="D74" s="311">
        <v>459.8</v>
      </c>
      <c r="E74" s="311">
        <v>0</v>
      </c>
      <c r="F74" s="311">
        <v>6.2</v>
      </c>
      <c r="G74" s="311">
        <v>60.4</v>
      </c>
      <c r="H74" s="311">
        <v>0.7</v>
      </c>
      <c r="I74" s="311">
        <v>51.4</v>
      </c>
    </row>
    <row r="75" spans="1:9" x14ac:dyDescent="0.2">
      <c r="A75" s="505"/>
      <c r="C75" s="310">
        <v>44809.416666666672</v>
      </c>
      <c r="D75" s="311">
        <v>459.7</v>
      </c>
      <c r="E75" s="311">
        <v>0</v>
      </c>
      <c r="F75" s="311">
        <v>9.3000000000000007</v>
      </c>
      <c r="G75" s="311">
        <v>45.8</v>
      </c>
      <c r="H75" s="311">
        <v>1</v>
      </c>
      <c r="I75" s="311">
        <v>107.5</v>
      </c>
    </row>
    <row r="76" spans="1:9" x14ac:dyDescent="0.2">
      <c r="A76" s="505"/>
      <c r="C76" s="310">
        <v>44809.458333333328</v>
      </c>
      <c r="D76" s="311">
        <v>459.2</v>
      </c>
      <c r="E76" s="311">
        <v>0</v>
      </c>
      <c r="F76" s="311">
        <v>10.6</v>
      </c>
      <c r="G76" s="311">
        <v>42.2</v>
      </c>
      <c r="H76" s="311">
        <v>1.4</v>
      </c>
      <c r="I76" s="311">
        <v>30</v>
      </c>
    </row>
    <row r="77" spans="1:9" x14ac:dyDescent="0.2">
      <c r="A77" s="505"/>
      <c r="C77" s="310">
        <v>44809.5</v>
      </c>
      <c r="D77" s="311">
        <v>458.8</v>
      </c>
      <c r="E77" s="311">
        <v>0</v>
      </c>
      <c r="F77" s="311">
        <v>11.2</v>
      </c>
      <c r="G77" s="311">
        <v>42</v>
      </c>
      <c r="H77" s="311">
        <v>1.8</v>
      </c>
      <c r="I77" s="311">
        <v>14.3</v>
      </c>
    </row>
    <row r="78" spans="1:9" x14ac:dyDescent="0.2">
      <c r="A78" s="505"/>
      <c r="C78" s="310">
        <v>44809.541666666672</v>
      </c>
      <c r="D78" s="311">
        <v>458.5</v>
      </c>
      <c r="E78" s="311">
        <v>0</v>
      </c>
      <c r="F78" s="311">
        <v>10.6</v>
      </c>
      <c r="G78" s="311">
        <v>45.4</v>
      </c>
      <c r="H78" s="311">
        <v>1.6</v>
      </c>
      <c r="I78" s="311">
        <v>28.8</v>
      </c>
    </row>
    <row r="79" spans="1:9" x14ac:dyDescent="0.2">
      <c r="A79" s="505"/>
      <c r="C79" s="310">
        <v>44809.583333333328</v>
      </c>
      <c r="D79" s="311">
        <v>458.1</v>
      </c>
      <c r="E79" s="311">
        <v>0</v>
      </c>
      <c r="F79" s="311">
        <v>11.4</v>
      </c>
      <c r="G79" s="311">
        <v>44.1</v>
      </c>
      <c r="H79" s="311">
        <v>2.2000000000000002</v>
      </c>
      <c r="I79" s="311">
        <v>20.9</v>
      </c>
    </row>
    <row r="80" spans="1:9" x14ac:dyDescent="0.2">
      <c r="A80" s="505"/>
      <c r="C80" s="310">
        <v>44809.625</v>
      </c>
      <c r="D80" s="311">
        <v>457.9</v>
      </c>
      <c r="E80" s="311">
        <v>0</v>
      </c>
      <c r="F80" s="311">
        <v>10.9</v>
      </c>
      <c r="G80" s="311">
        <v>45</v>
      </c>
      <c r="H80" s="311">
        <v>2.6</v>
      </c>
      <c r="I80" s="311">
        <v>23.6</v>
      </c>
    </row>
    <row r="81" spans="1:9" x14ac:dyDescent="0.2">
      <c r="A81" s="505"/>
      <c r="C81" s="310">
        <v>44809.666666666672</v>
      </c>
      <c r="D81" s="311">
        <v>458</v>
      </c>
      <c r="E81" s="311">
        <v>0</v>
      </c>
      <c r="F81" s="311">
        <v>9.6</v>
      </c>
      <c r="G81" s="311">
        <v>51.2</v>
      </c>
      <c r="H81" s="311">
        <v>2.5</v>
      </c>
      <c r="I81" s="311">
        <v>21.3</v>
      </c>
    </row>
    <row r="82" spans="1:9" x14ac:dyDescent="0.2">
      <c r="A82" s="505"/>
      <c r="C82" s="310">
        <v>44809.708333333328</v>
      </c>
      <c r="D82" s="311">
        <v>458.4</v>
      </c>
      <c r="E82" s="311">
        <v>0</v>
      </c>
      <c r="F82" s="311">
        <v>7.3</v>
      </c>
      <c r="G82" s="311">
        <v>64</v>
      </c>
      <c r="H82" s="311">
        <v>2.7</v>
      </c>
      <c r="I82" s="311">
        <v>11.5</v>
      </c>
    </row>
    <row r="83" spans="1:9" x14ac:dyDescent="0.2">
      <c r="A83" s="505"/>
      <c r="C83" s="310">
        <v>44809.75</v>
      </c>
      <c r="D83" s="311">
        <v>458.8</v>
      </c>
      <c r="E83" s="311">
        <v>0</v>
      </c>
      <c r="F83" s="311">
        <v>5.5</v>
      </c>
      <c r="G83" s="311">
        <v>73.7</v>
      </c>
      <c r="H83" s="311">
        <v>2.4</v>
      </c>
      <c r="I83" s="311">
        <v>10.8</v>
      </c>
    </row>
    <row r="84" spans="1:9" x14ac:dyDescent="0.2">
      <c r="A84" s="505"/>
      <c r="C84" s="310">
        <v>44809.791666666672</v>
      </c>
      <c r="D84" s="311">
        <v>459.3</v>
      </c>
      <c r="E84" s="311">
        <v>0</v>
      </c>
      <c r="F84" s="311">
        <v>4.5</v>
      </c>
      <c r="G84" s="311">
        <v>78</v>
      </c>
      <c r="H84" s="311">
        <v>1.9</v>
      </c>
      <c r="I84" s="311">
        <v>5.0999999999999996</v>
      </c>
    </row>
    <row r="85" spans="1:9" x14ac:dyDescent="0.2">
      <c r="A85" s="505"/>
      <c r="C85" s="310">
        <v>44809.833333333328</v>
      </c>
      <c r="D85" s="311">
        <v>459.6</v>
      </c>
      <c r="E85" s="311">
        <v>0</v>
      </c>
      <c r="F85" s="311">
        <v>3.9</v>
      </c>
      <c r="G85" s="311">
        <v>79.3</v>
      </c>
      <c r="H85" s="311">
        <v>1.3</v>
      </c>
      <c r="I85" s="311">
        <v>14.5</v>
      </c>
    </row>
    <row r="86" spans="1:9" x14ac:dyDescent="0.2">
      <c r="A86" s="505"/>
      <c r="C86" s="310">
        <v>44809.875</v>
      </c>
      <c r="D86" s="311">
        <v>459.8</v>
      </c>
      <c r="E86" s="311">
        <v>0</v>
      </c>
      <c r="F86" s="311">
        <v>2.9</v>
      </c>
      <c r="G86" s="311">
        <v>83.6</v>
      </c>
      <c r="H86" s="311">
        <v>1.4</v>
      </c>
      <c r="I86" s="311">
        <v>352.4</v>
      </c>
    </row>
    <row r="87" spans="1:9" x14ac:dyDescent="0.2">
      <c r="A87" s="505"/>
      <c r="C87" s="310">
        <v>44809.916666666672</v>
      </c>
      <c r="D87" s="311">
        <v>459.8</v>
      </c>
      <c r="E87" s="311">
        <v>0</v>
      </c>
      <c r="F87" s="311">
        <v>2.6</v>
      </c>
      <c r="G87" s="311">
        <v>85.3</v>
      </c>
      <c r="H87" s="311">
        <v>0.7</v>
      </c>
      <c r="I87" s="311">
        <v>10.5</v>
      </c>
    </row>
    <row r="88" spans="1:9" x14ac:dyDescent="0.2">
      <c r="A88" s="505"/>
      <c r="C88" s="310">
        <v>44809.958333333328</v>
      </c>
      <c r="D88" s="311">
        <v>459.8</v>
      </c>
      <c r="E88" s="311">
        <v>0</v>
      </c>
      <c r="F88" s="311">
        <v>2.7</v>
      </c>
      <c r="G88" s="311">
        <v>81.7</v>
      </c>
      <c r="H88" s="311">
        <v>0.8</v>
      </c>
      <c r="I88" s="311">
        <v>358.3</v>
      </c>
    </row>
    <row r="89" spans="1:9" x14ac:dyDescent="0.2">
      <c r="A89" s="505">
        <v>6</v>
      </c>
      <c r="C89" s="310">
        <v>44810</v>
      </c>
      <c r="D89" s="311">
        <v>459.5</v>
      </c>
      <c r="E89" s="311">
        <v>0</v>
      </c>
      <c r="F89" s="311">
        <v>2.7</v>
      </c>
      <c r="G89" s="311">
        <v>80.5</v>
      </c>
      <c r="H89" s="311">
        <v>0.3</v>
      </c>
      <c r="I89" s="311">
        <v>331.8</v>
      </c>
    </row>
    <row r="90" spans="1:9" x14ac:dyDescent="0.2">
      <c r="A90" s="505"/>
      <c r="C90" s="310">
        <v>44810.041666666672</v>
      </c>
      <c r="D90" s="311">
        <v>459.1</v>
      </c>
      <c r="E90" s="311">
        <v>0</v>
      </c>
      <c r="F90" s="311">
        <v>2.9</v>
      </c>
      <c r="G90" s="311">
        <v>72.7</v>
      </c>
      <c r="H90" s="311">
        <v>0.4</v>
      </c>
      <c r="I90" s="311">
        <v>300.3</v>
      </c>
    </row>
    <row r="91" spans="1:9" x14ac:dyDescent="0.2">
      <c r="A91" s="505"/>
      <c r="C91" s="310">
        <v>44810.083333333328</v>
      </c>
      <c r="D91" s="311">
        <v>458.7</v>
      </c>
      <c r="E91" s="311">
        <v>0</v>
      </c>
      <c r="F91" s="311">
        <v>2.5</v>
      </c>
      <c r="G91" s="311">
        <v>71.8</v>
      </c>
      <c r="H91" s="311">
        <v>0.6</v>
      </c>
      <c r="I91" s="311">
        <v>330.7</v>
      </c>
    </row>
    <row r="92" spans="1:9" x14ac:dyDescent="0.2">
      <c r="A92" s="505"/>
      <c r="C92" s="310">
        <v>44810.125</v>
      </c>
      <c r="D92" s="311">
        <v>458.5</v>
      </c>
      <c r="E92" s="311">
        <v>0</v>
      </c>
      <c r="F92" s="311">
        <v>1.9</v>
      </c>
      <c r="G92" s="311">
        <v>74.2</v>
      </c>
      <c r="H92" s="311">
        <v>0.5</v>
      </c>
      <c r="I92" s="311">
        <v>340</v>
      </c>
    </row>
    <row r="93" spans="1:9" x14ac:dyDescent="0.2">
      <c r="A93" s="505"/>
      <c r="C93" s="310">
        <v>44810.166666666672</v>
      </c>
      <c r="D93" s="311">
        <v>458.7</v>
      </c>
      <c r="E93" s="311">
        <v>0</v>
      </c>
      <c r="F93" s="311">
        <v>1.1000000000000001</v>
      </c>
      <c r="G93" s="311">
        <v>76.3</v>
      </c>
      <c r="H93" s="311">
        <v>0.4</v>
      </c>
      <c r="I93" s="311">
        <v>200</v>
      </c>
    </row>
    <row r="94" spans="1:9" x14ac:dyDescent="0.2">
      <c r="A94" s="505"/>
      <c r="C94" s="310">
        <v>44810.208333333328</v>
      </c>
      <c r="D94" s="311">
        <v>459</v>
      </c>
      <c r="E94" s="311">
        <v>0</v>
      </c>
      <c r="F94" s="311">
        <v>0.1</v>
      </c>
      <c r="G94" s="311">
        <v>79.5</v>
      </c>
      <c r="H94" s="311">
        <v>0.1</v>
      </c>
      <c r="I94" s="311">
        <v>264.7</v>
      </c>
    </row>
    <row r="95" spans="1:9" x14ac:dyDescent="0.2">
      <c r="A95" s="505"/>
      <c r="C95" s="310">
        <v>44810.25</v>
      </c>
      <c r="D95" s="311">
        <v>459.5</v>
      </c>
      <c r="E95" s="311">
        <v>0</v>
      </c>
      <c r="F95" s="311">
        <v>-0.7</v>
      </c>
      <c r="G95" s="311">
        <v>82.4</v>
      </c>
      <c r="H95" s="311">
        <v>0.1</v>
      </c>
      <c r="I95" s="311">
        <v>206.5</v>
      </c>
    </row>
    <row r="96" spans="1:9" x14ac:dyDescent="0.2">
      <c r="A96" s="505"/>
      <c r="C96" s="310">
        <v>44810.291666666672</v>
      </c>
      <c r="D96" s="311">
        <v>460</v>
      </c>
      <c r="E96" s="311">
        <v>0</v>
      </c>
      <c r="F96" s="311">
        <v>0.6</v>
      </c>
      <c r="G96" s="311">
        <v>78.3</v>
      </c>
      <c r="H96" s="311">
        <v>1</v>
      </c>
      <c r="I96" s="311">
        <v>194.8</v>
      </c>
    </row>
    <row r="97" spans="1:9" x14ac:dyDescent="0.2">
      <c r="A97" s="505"/>
      <c r="C97" s="310">
        <v>44810.333333333328</v>
      </c>
      <c r="D97" s="311">
        <v>460.3</v>
      </c>
      <c r="E97" s="311">
        <v>0</v>
      </c>
      <c r="F97" s="311">
        <v>2.9</v>
      </c>
      <c r="G97" s="311">
        <v>72.2</v>
      </c>
      <c r="H97" s="311">
        <v>0.4</v>
      </c>
      <c r="I97" s="311">
        <v>293.60000000000002</v>
      </c>
    </row>
    <row r="98" spans="1:9" x14ac:dyDescent="0.2">
      <c r="A98" s="505"/>
      <c r="C98" s="310">
        <v>44810.375</v>
      </c>
      <c r="D98" s="311">
        <v>460.5</v>
      </c>
      <c r="E98" s="311">
        <v>0</v>
      </c>
      <c r="F98" s="311">
        <v>6</v>
      </c>
      <c r="G98" s="311">
        <v>58.4</v>
      </c>
      <c r="H98" s="311">
        <v>0.8</v>
      </c>
      <c r="I98" s="311">
        <v>0.7</v>
      </c>
    </row>
    <row r="99" spans="1:9" x14ac:dyDescent="0.2">
      <c r="A99" s="505"/>
      <c r="C99" s="310">
        <v>44810.416666666672</v>
      </c>
      <c r="D99" s="311">
        <v>460.4</v>
      </c>
      <c r="E99" s="311">
        <v>0</v>
      </c>
      <c r="F99" s="311">
        <v>8.6</v>
      </c>
      <c r="G99" s="311">
        <v>41.8</v>
      </c>
      <c r="H99" s="311">
        <v>1.3</v>
      </c>
      <c r="I99" s="311">
        <v>39.6</v>
      </c>
    </row>
    <row r="100" spans="1:9" x14ac:dyDescent="0.2">
      <c r="A100" s="505"/>
      <c r="C100" s="310">
        <v>44810.458333333328</v>
      </c>
      <c r="D100" s="311">
        <v>460</v>
      </c>
      <c r="E100" s="311">
        <v>0</v>
      </c>
      <c r="F100" s="311">
        <v>9.9</v>
      </c>
      <c r="G100" s="311">
        <v>38.5</v>
      </c>
      <c r="H100" s="311">
        <v>2</v>
      </c>
      <c r="I100" s="311">
        <v>9.8000000000000007</v>
      </c>
    </row>
    <row r="101" spans="1:9" x14ac:dyDescent="0.2">
      <c r="A101" s="505"/>
      <c r="C101" s="310">
        <v>44810.5</v>
      </c>
      <c r="D101" s="311">
        <v>459.6</v>
      </c>
      <c r="E101" s="311">
        <v>0</v>
      </c>
      <c r="F101" s="311">
        <v>10.3</v>
      </c>
      <c r="G101" s="311">
        <v>39</v>
      </c>
      <c r="H101" s="311">
        <v>2.2999999999999998</v>
      </c>
      <c r="I101" s="311">
        <v>10.7</v>
      </c>
    </row>
    <row r="102" spans="1:9" x14ac:dyDescent="0.2">
      <c r="A102" s="505"/>
      <c r="C102" s="310">
        <v>44810.541666666672</v>
      </c>
      <c r="D102" s="311">
        <v>459.1</v>
      </c>
      <c r="E102" s="311">
        <v>0</v>
      </c>
      <c r="F102" s="311">
        <v>11</v>
      </c>
      <c r="G102" s="311">
        <v>37.1</v>
      </c>
      <c r="H102" s="311">
        <v>1.8</v>
      </c>
      <c r="I102" s="311">
        <v>17.399999999999999</v>
      </c>
    </row>
    <row r="103" spans="1:9" x14ac:dyDescent="0.2">
      <c r="A103" s="505"/>
      <c r="C103" s="310">
        <v>44810.583333333328</v>
      </c>
      <c r="D103" s="311">
        <v>458.7</v>
      </c>
      <c r="E103" s="311">
        <v>0</v>
      </c>
      <c r="F103" s="311">
        <v>10.1</v>
      </c>
      <c r="G103" s="311">
        <v>43.1</v>
      </c>
      <c r="H103" s="311">
        <v>2.4</v>
      </c>
      <c r="I103" s="311">
        <v>356.8</v>
      </c>
    </row>
    <row r="104" spans="1:9" x14ac:dyDescent="0.2">
      <c r="A104" s="505"/>
      <c r="C104" s="310">
        <v>44810.625</v>
      </c>
      <c r="D104" s="311">
        <v>458.6</v>
      </c>
      <c r="E104" s="311">
        <v>0</v>
      </c>
      <c r="F104" s="311">
        <v>10.8</v>
      </c>
      <c r="G104" s="311">
        <v>42.4</v>
      </c>
      <c r="H104" s="311">
        <v>2</v>
      </c>
      <c r="I104" s="311">
        <v>6.3</v>
      </c>
    </row>
    <row r="105" spans="1:9" x14ac:dyDescent="0.2">
      <c r="A105" s="505"/>
      <c r="C105" s="310">
        <v>44810.666666666672</v>
      </c>
      <c r="D105" s="311">
        <v>458.6</v>
      </c>
      <c r="E105" s="311">
        <v>0</v>
      </c>
      <c r="F105" s="311">
        <v>10.4</v>
      </c>
      <c r="G105" s="311">
        <v>46.1</v>
      </c>
      <c r="H105" s="311">
        <v>2</v>
      </c>
      <c r="I105" s="311">
        <v>20.3</v>
      </c>
    </row>
    <row r="106" spans="1:9" x14ac:dyDescent="0.2">
      <c r="A106" s="505"/>
      <c r="C106" s="310">
        <v>44810.708333333328</v>
      </c>
      <c r="D106" s="311">
        <v>458.9</v>
      </c>
      <c r="E106" s="311">
        <v>0</v>
      </c>
      <c r="F106" s="311">
        <v>8.4</v>
      </c>
      <c r="G106" s="311">
        <v>53.1</v>
      </c>
      <c r="H106" s="311">
        <v>1.9</v>
      </c>
      <c r="I106" s="311">
        <v>16.3</v>
      </c>
    </row>
    <row r="107" spans="1:9" x14ac:dyDescent="0.2">
      <c r="A107" s="505"/>
      <c r="C107" s="310">
        <v>44810.75</v>
      </c>
      <c r="D107" s="311">
        <v>459.2</v>
      </c>
      <c r="E107" s="311">
        <v>0</v>
      </c>
      <c r="F107" s="311">
        <v>6.3</v>
      </c>
      <c r="G107" s="311">
        <v>62.8</v>
      </c>
      <c r="H107" s="311">
        <v>1.7</v>
      </c>
      <c r="I107" s="311">
        <v>16.399999999999999</v>
      </c>
    </row>
    <row r="108" spans="1:9" x14ac:dyDescent="0.2">
      <c r="A108" s="505"/>
      <c r="C108" s="310">
        <v>44810.791666666672</v>
      </c>
      <c r="D108" s="311">
        <v>459.4</v>
      </c>
      <c r="E108" s="311">
        <v>0</v>
      </c>
      <c r="F108" s="311">
        <v>5</v>
      </c>
      <c r="G108" s="311">
        <v>69.7</v>
      </c>
      <c r="H108" s="311">
        <v>1.2</v>
      </c>
      <c r="I108" s="311">
        <v>26</v>
      </c>
    </row>
    <row r="109" spans="1:9" x14ac:dyDescent="0.2">
      <c r="A109" s="505"/>
      <c r="C109" s="310">
        <v>44810.833333333328</v>
      </c>
      <c r="D109" s="311">
        <v>459.9</v>
      </c>
      <c r="E109" s="311">
        <v>0</v>
      </c>
      <c r="F109" s="311">
        <v>3.8</v>
      </c>
      <c r="G109" s="311">
        <v>76.599999999999994</v>
      </c>
      <c r="H109" s="311">
        <v>0.7</v>
      </c>
      <c r="I109" s="311">
        <v>0.8</v>
      </c>
    </row>
    <row r="110" spans="1:9" x14ac:dyDescent="0.2">
      <c r="A110" s="505"/>
      <c r="C110" s="310">
        <v>44810.875</v>
      </c>
      <c r="D110" s="311">
        <v>460.2</v>
      </c>
      <c r="E110" s="311">
        <v>0</v>
      </c>
      <c r="F110" s="311">
        <v>3.1</v>
      </c>
      <c r="G110" s="311">
        <v>78.900000000000006</v>
      </c>
      <c r="H110" s="311">
        <v>0.2</v>
      </c>
      <c r="I110" s="311">
        <v>338.5</v>
      </c>
    </row>
    <row r="111" spans="1:9" x14ac:dyDescent="0.2">
      <c r="A111" s="505"/>
      <c r="C111" s="310">
        <v>44810.916666666672</v>
      </c>
      <c r="D111" s="311">
        <v>460.1</v>
      </c>
      <c r="E111" s="311">
        <v>0</v>
      </c>
      <c r="F111" s="311">
        <v>2.4</v>
      </c>
      <c r="G111" s="311">
        <v>81</v>
      </c>
      <c r="H111" s="311">
        <v>0.4</v>
      </c>
      <c r="I111" s="311">
        <v>334.5</v>
      </c>
    </row>
    <row r="112" spans="1:9" x14ac:dyDescent="0.2">
      <c r="A112" s="505"/>
      <c r="C112" s="310">
        <v>44810.958333333328</v>
      </c>
      <c r="D112" s="311">
        <v>460.1</v>
      </c>
      <c r="E112" s="311">
        <v>0</v>
      </c>
      <c r="F112" s="311">
        <v>2</v>
      </c>
      <c r="G112" s="311">
        <v>78.599999999999994</v>
      </c>
      <c r="H112" s="311">
        <v>0</v>
      </c>
      <c r="I112" s="311">
        <v>299.7</v>
      </c>
    </row>
    <row r="113" spans="1:9" x14ac:dyDescent="0.2">
      <c r="A113" s="505">
        <v>7</v>
      </c>
      <c r="C113" s="310">
        <v>44811</v>
      </c>
      <c r="D113" s="311">
        <v>459.8</v>
      </c>
      <c r="E113" s="311">
        <v>0</v>
      </c>
      <c r="F113" s="311">
        <v>1.1000000000000001</v>
      </c>
      <c r="G113" s="311">
        <v>82.2</v>
      </c>
      <c r="H113" s="311">
        <v>0.1</v>
      </c>
      <c r="I113" s="311">
        <v>228.9</v>
      </c>
    </row>
    <row r="114" spans="1:9" x14ac:dyDescent="0.2">
      <c r="A114" s="505"/>
      <c r="C114" s="310">
        <v>44811.041666666672</v>
      </c>
      <c r="D114" s="311">
        <v>459.5</v>
      </c>
      <c r="E114" s="311">
        <v>0</v>
      </c>
      <c r="F114" s="311">
        <v>0.4</v>
      </c>
      <c r="G114" s="311">
        <v>84.7</v>
      </c>
      <c r="H114" s="311">
        <v>0.1</v>
      </c>
      <c r="I114" s="311">
        <v>202.6</v>
      </c>
    </row>
    <row r="115" spans="1:9" x14ac:dyDescent="0.2">
      <c r="A115" s="505"/>
      <c r="C115" s="310">
        <v>44811.083333333328</v>
      </c>
      <c r="D115" s="311">
        <v>459.1</v>
      </c>
      <c r="E115" s="311">
        <v>0</v>
      </c>
      <c r="F115" s="311">
        <v>0.1</v>
      </c>
      <c r="G115" s="311">
        <v>82.6</v>
      </c>
      <c r="H115" s="311">
        <v>0.1</v>
      </c>
      <c r="I115" s="311">
        <v>212.6</v>
      </c>
    </row>
    <row r="116" spans="1:9" x14ac:dyDescent="0.2">
      <c r="A116" s="505"/>
      <c r="C116" s="310">
        <v>44811.125</v>
      </c>
      <c r="D116" s="311">
        <v>458.9</v>
      </c>
      <c r="E116" s="311">
        <v>0</v>
      </c>
      <c r="F116" s="311">
        <v>-0.7</v>
      </c>
      <c r="G116" s="311">
        <v>81.2</v>
      </c>
      <c r="H116" s="311">
        <v>0</v>
      </c>
      <c r="I116" s="311">
        <v>0</v>
      </c>
    </row>
    <row r="117" spans="1:9" x14ac:dyDescent="0.2">
      <c r="A117" s="505"/>
      <c r="C117" s="310">
        <v>44811.166666666672</v>
      </c>
      <c r="D117" s="311">
        <v>458.9</v>
      </c>
      <c r="E117" s="311">
        <v>0</v>
      </c>
      <c r="F117" s="311">
        <v>-1.9</v>
      </c>
      <c r="G117" s="311">
        <v>84.7</v>
      </c>
      <c r="H117" s="311">
        <v>0</v>
      </c>
      <c r="I117" s="311">
        <v>0</v>
      </c>
    </row>
    <row r="118" spans="1:9" x14ac:dyDescent="0.2">
      <c r="A118" s="505"/>
      <c r="C118" s="310">
        <v>44811.208333333328</v>
      </c>
      <c r="D118" s="311">
        <v>458.9</v>
      </c>
      <c r="E118" s="311">
        <v>0</v>
      </c>
      <c r="F118" s="311">
        <v>-2.4</v>
      </c>
      <c r="G118" s="311">
        <v>86.9</v>
      </c>
      <c r="H118" s="311">
        <v>0.1</v>
      </c>
      <c r="I118" s="311">
        <v>192.2</v>
      </c>
    </row>
    <row r="119" spans="1:9" x14ac:dyDescent="0.2">
      <c r="A119" s="505"/>
      <c r="C119" s="310">
        <v>44811.25</v>
      </c>
      <c r="D119" s="311">
        <v>459.2</v>
      </c>
      <c r="E119" s="311">
        <v>0</v>
      </c>
      <c r="F119" s="311">
        <v>-2.4</v>
      </c>
      <c r="G119" s="311">
        <v>92.3</v>
      </c>
      <c r="H119" s="311">
        <v>0.3</v>
      </c>
      <c r="I119" s="311">
        <v>196.6</v>
      </c>
    </row>
    <row r="120" spans="1:9" x14ac:dyDescent="0.2">
      <c r="A120" s="505"/>
      <c r="C120" s="310">
        <v>44811.291666666672</v>
      </c>
      <c r="D120" s="311">
        <v>459.5</v>
      </c>
      <c r="E120" s="311">
        <v>0</v>
      </c>
      <c r="F120" s="311">
        <v>-1.3</v>
      </c>
      <c r="G120" s="311">
        <v>93.7</v>
      </c>
      <c r="H120" s="311">
        <v>0.6</v>
      </c>
      <c r="I120" s="311">
        <v>174.8</v>
      </c>
    </row>
    <row r="121" spans="1:9" x14ac:dyDescent="0.2">
      <c r="A121" s="505"/>
      <c r="C121" s="310">
        <v>44811.333333333328</v>
      </c>
      <c r="D121" s="311">
        <v>459.9</v>
      </c>
      <c r="E121" s="311">
        <v>0</v>
      </c>
      <c r="F121" s="311">
        <v>3.1</v>
      </c>
      <c r="G121" s="311">
        <v>75.400000000000006</v>
      </c>
      <c r="H121" s="311">
        <v>1.3</v>
      </c>
      <c r="I121" s="311">
        <v>190.6</v>
      </c>
    </row>
    <row r="122" spans="1:9" x14ac:dyDescent="0.2">
      <c r="A122" s="505"/>
      <c r="C122" s="310">
        <v>44811.375</v>
      </c>
      <c r="D122" s="311">
        <v>460</v>
      </c>
      <c r="E122" s="311">
        <v>0</v>
      </c>
      <c r="F122" s="311">
        <v>6.3</v>
      </c>
      <c r="G122" s="311">
        <v>63.9</v>
      </c>
      <c r="H122" s="311">
        <v>1.6</v>
      </c>
      <c r="I122" s="311">
        <v>191.2</v>
      </c>
    </row>
    <row r="123" spans="1:9" x14ac:dyDescent="0.2">
      <c r="A123" s="505"/>
      <c r="C123" s="310">
        <v>44811.416666666672</v>
      </c>
      <c r="D123" s="311">
        <v>459.9</v>
      </c>
      <c r="E123" s="311">
        <v>0</v>
      </c>
      <c r="F123" s="311">
        <v>8</v>
      </c>
      <c r="G123" s="311">
        <v>47</v>
      </c>
      <c r="H123" s="311">
        <v>0.9</v>
      </c>
      <c r="I123" s="311">
        <v>229</v>
      </c>
    </row>
    <row r="124" spans="1:9" x14ac:dyDescent="0.2">
      <c r="A124" s="505"/>
      <c r="C124" s="310">
        <v>44811.458333333328</v>
      </c>
      <c r="D124" s="311">
        <v>459.4</v>
      </c>
      <c r="E124" s="311">
        <v>0</v>
      </c>
      <c r="F124" s="311">
        <v>9.5</v>
      </c>
      <c r="G124" s="311">
        <v>37</v>
      </c>
      <c r="H124" s="311">
        <v>1.5</v>
      </c>
      <c r="I124" s="311">
        <v>350.2</v>
      </c>
    </row>
    <row r="125" spans="1:9" x14ac:dyDescent="0.2">
      <c r="A125" s="505"/>
      <c r="C125" s="310">
        <v>44811.5</v>
      </c>
      <c r="D125" s="311">
        <v>458.9</v>
      </c>
      <c r="E125" s="311">
        <v>0</v>
      </c>
      <c r="F125" s="311">
        <v>11.8</v>
      </c>
      <c r="G125" s="311">
        <v>29.4</v>
      </c>
      <c r="H125" s="311">
        <v>2</v>
      </c>
      <c r="I125" s="311">
        <v>11.8</v>
      </c>
    </row>
    <row r="126" spans="1:9" x14ac:dyDescent="0.2">
      <c r="A126" s="505"/>
      <c r="C126" s="310">
        <v>44811.541666666672</v>
      </c>
      <c r="D126" s="311">
        <v>458.6</v>
      </c>
      <c r="E126" s="311">
        <v>0</v>
      </c>
      <c r="F126" s="311">
        <v>11.7</v>
      </c>
      <c r="G126" s="311">
        <v>32.200000000000003</v>
      </c>
      <c r="H126" s="311">
        <v>2.2999999999999998</v>
      </c>
      <c r="I126" s="311">
        <v>8.3000000000000007</v>
      </c>
    </row>
    <row r="127" spans="1:9" x14ac:dyDescent="0.2">
      <c r="A127" s="505"/>
      <c r="C127" s="310">
        <v>44811.583333333328</v>
      </c>
      <c r="D127" s="311">
        <v>458.1</v>
      </c>
      <c r="E127" s="311">
        <v>0</v>
      </c>
      <c r="F127" s="311">
        <v>11.1</v>
      </c>
      <c r="G127" s="311">
        <v>34.700000000000003</v>
      </c>
      <c r="H127" s="311">
        <v>1.6</v>
      </c>
      <c r="I127" s="311">
        <v>26.5</v>
      </c>
    </row>
    <row r="128" spans="1:9" x14ac:dyDescent="0.2">
      <c r="A128" s="505"/>
      <c r="C128" s="310">
        <v>44811.625</v>
      </c>
      <c r="D128" s="311">
        <v>457.8</v>
      </c>
      <c r="E128" s="311">
        <v>0</v>
      </c>
      <c r="F128" s="311">
        <v>11.7</v>
      </c>
      <c r="G128" s="311">
        <v>34.9</v>
      </c>
      <c r="H128" s="311">
        <v>1.6</v>
      </c>
      <c r="I128" s="311">
        <v>13.4</v>
      </c>
    </row>
    <row r="129" spans="1:9" x14ac:dyDescent="0.2">
      <c r="A129" s="505"/>
      <c r="C129" s="310">
        <v>44811.666666666672</v>
      </c>
      <c r="D129" s="311">
        <v>457.8</v>
      </c>
      <c r="E129" s="311">
        <v>0</v>
      </c>
      <c r="F129" s="311">
        <v>11</v>
      </c>
      <c r="G129" s="311">
        <v>37.799999999999997</v>
      </c>
      <c r="H129" s="311">
        <v>2.2000000000000002</v>
      </c>
      <c r="I129" s="311">
        <v>1.5</v>
      </c>
    </row>
    <row r="130" spans="1:9" x14ac:dyDescent="0.2">
      <c r="A130" s="505"/>
      <c r="C130" s="310">
        <v>44811.708333333328</v>
      </c>
      <c r="D130" s="311">
        <v>457.9</v>
      </c>
      <c r="E130" s="311">
        <v>0</v>
      </c>
      <c r="F130" s="311">
        <v>8.5</v>
      </c>
      <c r="G130" s="311">
        <v>50.1</v>
      </c>
      <c r="H130" s="311">
        <v>2.1</v>
      </c>
      <c r="I130" s="311">
        <v>15.1</v>
      </c>
    </row>
    <row r="131" spans="1:9" x14ac:dyDescent="0.2">
      <c r="A131" s="505"/>
      <c r="C131" s="310">
        <v>44811.75</v>
      </c>
      <c r="D131" s="311">
        <v>458.2</v>
      </c>
      <c r="E131" s="311">
        <v>0</v>
      </c>
      <c r="F131" s="311">
        <v>6.3</v>
      </c>
      <c r="G131" s="311">
        <v>67.5</v>
      </c>
      <c r="H131" s="311">
        <v>2.6</v>
      </c>
      <c r="I131" s="311">
        <v>7.6</v>
      </c>
    </row>
    <row r="132" spans="1:9" x14ac:dyDescent="0.2">
      <c r="A132" s="505"/>
      <c r="C132" s="310">
        <v>44811.791666666672</v>
      </c>
      <c r="D132" s="311">
        <v>458.6</v>
      </c>
      <c r="E132" s="311">
        <v>0</v>
      </c>
      <c r="F132" s="311">
        <v>4.9000000000000004</v>
      </c>
      <c r="G132" s="311">
        <v>74.5</v>
      </c>
      <c r="H132" s="311">
        <v>2</v>
      </c>
      <c r="I132" s="311">
        <v>9.5</v>
      </c>
    </row>
    <row r="133" spans="1:9" x14ac:dyDescent="0.2">
      <c r="A133" s="505"/>
      <c r="C133" s="310">
        <v>44811.833333333328</v>
      </c>
      <c r="D133" s="311">
        <v>458.8</v>
      </c>
      <c r="E133" s="311">
        <v>0</v>
      </c>
      <c r="F133" s="311">
        <v>4</v>
      </c>
      <c r="G133" s="311">
        <v>78.3</v>
      </c>
      <c r="H133" s="311">
        <v>1</v>
      </c>
      <c r="I133" s="311">
        <v>12.7</v>
      </c>
    </row>
    <row r="134" spans="1:9" x14ac:dyDescent="0.2">
      <c r="A134" s="505"/>
      <c r="C134" s="310">
        <v>44811.875</v>
      </c>
      <c r="D134" s="311">
        <v>458.9</v>
      </c>
      <c r="E134" s="311">
        <v>0</v>
      </c>
      <c r="F134" s="311">
        <v>3.7</v>
      </c>
      <c r="G134" s="311">
        <v>77.5</v>
      </c>
      <c r="H134" s="311">
        <v>0.7</v>
      </c>
      <c r="I134" s="311">
        <v>356.6</v>
      </c>
    </row>
    <row r="135" spans="1:9" x14ac:dyDescent="0.2">
      <c r="A135" s="505"/>
      <c r="C135" s="310">
        <v>44811.916666666672</v>
      </c>
      <c r="D135" s="311">
        <v>458.9</v>
      </c>
      <c r="E135" s="311">
        <v>0</v>
      </c>
      <c r="F135" s="311">
        <v>2.7</v>
      </c>
      <c r="G135" s="311">
        <v>75.900000000000006</v>
      </c>
      <c r="H135" s="311">
        <v>0.4</v>
      </c>
      <c r="I135" s="311">
        <v>335.7</v>
      </c>
    </row>
    <row r="136" spans="1:9" x14ac:dyDescent="0.2">
      <c r="A136" s="505"/>
      <c r="C136" s="310">
        <v>44811.958333333328</v>
      </c>
      <c r="D136" s="311">
        <v>458.8</v>
      </c>
      <c r="E136" s="311">
        <v>0</v>
      </c>
      <c r="F136" s="311">
        <v>2.1</v>
      </c>
      <c r="G136" s="311">
        <v>69.599999999999994</v>
      </c>
      <c r="H136" s="311">
        <v>0.2</v>
      </c>
      <c r="I136" s="311">
        <v>329.9</v>
      </c>
    </row>
    <row r="137" spans="1:9" x14ac:dyDescent="0.2">
      <c r="A137" s="505">
        <v>8</v>
      </c>
      <c r="C137" s="310">
        <v>44812</v>
      </c>
      <c r="D137" s="311">
        <v>458.5</v>
      </c>
      <c r="E137" s="311">
        <v>0</v>
      </c>
      <c r="F137" s="311">
        <v>0.7</v>
      </c>
      <c r="G137" s="311">
        <v>74.599999999999994</v>
      </c>
      <c r="H137" s="311">
        <v>0</v>
      </c>
      <c r="I137" s="311">
        <v>230.5</v>
      </c>
    </row>
    <row r="138" spans="1:9" x14ac:dyDescent="0.2">
      <c r="A138" s="505"/>
      <c r="C138" s="310">
        <v>44812.041666666672</v>
      </c>
      <c r="D138" s="311">
        <v>458.1</v>
      </c>
      <c r="E138" s="311">
        <v>0</v>
      </c>
      <c r="F138" s="311">
        <v>-0.3</v>
      </c>
      <c r="G138" s="311">
        <v>75.400000000000006</v>
      </c>
      <c r="H138" s="311">
        <v>0</v>
      </c>
      <c r="I138" s="311">
        <v>0</v>
      </c>
    </row>
    <row r="139" spans="1:9" x14ac:dyDescent="0.2">
      <c r="A139" s="505"/>
      <c r="C139" s="310">
        <v>44812.083333333328</v>
      </c>
      <c r="D139" s="311">
        <v>457.8</v>
      </c>
      <c r="E139" s="311">
        <v>0</v>
      </c>
      <c r="F139" s="311">
        <v>-1.2</v>
      </c>
      <c r="G139" s="311">
        <v>78.099999999999994</v>
      </c>
      <c r="H139" s="311">
        <v>0.3</v>
      </c>
      <c r="I139" s="311">
        <v>197.1</v>
      </c>
    </row>
    <row r="140" spans="1:9" x14ac:dyDescent="0.2">
      <c r="A140" s="505"/>
      <c r="C140" s="310">
        <v>44812.125</v>
      </c>
      <c r="D140" s="311">
        <v>457.5</v>
      </c>
      <c r="E140" s="311">
        <v>0</v>
      </c>
      <c r="F140" s="311">
        <v>-1.7</v>
      </c>
      <c r="G140" s="311">
        <v>78.7</v>
      </c>
      <c r="H140" s="311">
        <v>0</v>
      </c>
      <c r="I140" s="311">
        <v>0</v>
      </c>
    </row>
    <row r="141" spans="1:9" x14ac:dyDescent="0.2">
      <c r="A141" s="505"/>
      <c r="C141" s="310">
        <v>44812.166666666672</v>
      </c>
      <c r="D141" s="311">
        <v>457.5</v>
      </c>
      <c r="E141" s="311">
        <v>0</v>
      </c>
      <c r="F141" s="311">
        <v>-2.1</v>
      </c>
      <c r="G141" s="311">
        <v>80.7</v>
      </c>
      <c r="H141" s="311">
        <v>0</v>
      </c>
      <c r="I141" s="311">
        <v>0</v>
      </c>
    </row>
    <row r="142" spans="1:9" x14ac:dyDescent="0.2">
      <c r="A142" s="505"/>
      <c r="C142" s="310">
        <v>44812.208333333328</v>
      </c>
      <c r="D142" s="311">
        <v>457.8</v>
      </c>
      <c r="E142" s="311">
        <v>0</v>
      </c>
      <c r="F142" s="311">
        <v>-2.5</v>
      </c>
      <c r="G142" s="311">
        <v>80.2</v>
      </c>
      <c r="H142" s="311">
        <v>0</v>
      </c>
      <c r="I142" s="311">
        <v>0</v>
      </c>
    </row>
    <row r="143" spans="1:9" x14ac:dyDescent="0.2">
      <c r="A143" s="505"/>
      <c r="C143" s="310">
        <v>44812.25</v>
      </c>
      <c r="D143" s="311">
        <v>458.1</v>
      </c>
      <c r="E143" s="311">
        <v>0</v>
      </c>
      <c r="F143" s="311">
        <v>-2.7</v>
      </c>
      <c r="G143" s="311">
        <v>81.2</v>
      </c>
      <c r="H143" s="311">
        <v>0</v>
      </c>
      <c r="I143" s="311">
        <v>170.4</v>
      </c>
    </row>
    <row r="144" spans="1:9" x14ac:dyDescent="0.2">
      <c r="A144" s="505"/>
      <c r="C144" s="310">
        <v>44812.291666666672</v>
      </c>
      <c r="D144" s="311">
        <v>458.5</v>
      </c>
      <c r="E144" s="311">
        <v>0</v>
      </c>
      <c r="F144" s="311">
        <v>2.4</v>
      </c>
      <c r="G144" s="311">
        <v>64.900000000000006</v>
      </c>
      <c r="H144" s="311">
        <v>0.1</v>
      </c>
      <c r="I144" s="311">
        <v>180</v>
      </c>
    </row>
    <row r="145" spans="1:9" x14ac:dyDescent="0.2">
      <c r="A145" s="505"/>
      <c r="C145" s="310">
        <v>44812.333333333328</v>
      </c>
      <c r="D145" s="311">
        <v>458.9</v>
      </c>
      <c r="E145" s="311">
        <v>0</v>
      </c>
      <c r="F145" s="311">
        <v>5.8</v>
      </c>
      <c r="G145" s="311">
        <v>48.2</v>
      </c>
      <c r="H145" s="311">
        <v>0.6</v>
      </c>
      <c r="I145" s="311">
        <v>210.2</v>
      </c>
    </row>
    <row r="146" spans="1:9" x14ac:dyDescent="0.2">
      <c r="A146" s="505"/>
      <c r="C146" s="310">
        <v>44812.375</v>
      </c>
      <c r="D146" s="311">
        <v>459.1</v>
      </c>
      <c r="E146" s="311">
        <v>0</v>
      </c>
      <c r="F146" s="311">
        <v>8.1</v>
      </c>
      <c r="G146" s="311">
        <v>33.799999999999997</v>
      </c>
      <c r="H146" s="311">
        <v>1</v>
      </c>
      <c r="I146" s="311">
        <v>216.7</v>
      </c>
    </row>
    <row r="147" spans="1:9" x14ac:dyDescent="0.2">
      <c r="A147" s="505"/>
      <c r="C147" s="310">
        <v>44812.416666666672</v>
      </c>
      <c r="D147" s="311">
        <v>459.1</v>
      </c>
      <c r="E147" s="311">
        <v>0</v>
      </c>
      <c r="F147" s="311">
        <v>10</v>
      </c>
      <c r="G147" s="311">
        <v>25.8</v>
      </c>
      <c r="H147" s="311">
        <v>1.3</v>
      </c>
      <c r="I147" s="311">
        <v>22.6</v>
      </c>
    </row>
    <row r="148" spans="1:9" x14ac:dyDescent="0.2">
      <c r="A148" s="505"/>
      <c r="C148" s="310">
        <v>44812.458333333328</v>
      </c>
      <c r="D148" s="311">
        <v>458.8</v>
      </c>
      <c r="E148" s="311">
        <v>0</v>
      </c>
      <c r="F148" s="311">
        <v>11</v>
      </c>
      <c r="G148" s="311">
        <v>19.3</v>
      </c>
      <c r="H148" s="311">
        <v>2.1</v>
      </c>
      <c r="I148" s="311">
        <v>1.6</v>
      </c>
    </row>
    <row r="149" spans="1:9" x14ac:dyDescent="0.2">
      <c r="A149" s="505"/>
      <c r="C149" s="310">
        <v>44812.5</v>
      </c>
      <c r="D149" s="311">
        <v>458.3</v>
      </c>
      <c r="E149" s="311">
        <v>0</v>
      </c>
      <c r="F149" s="311">
        <v>11.9</v>
      </c>
      <c r="G149" s="311">
        <v>23.3</v>
      </c>
      <c r="H149" s="311">
        <v>1.7</v>
      </c>
      <c r="I149" s="311">
        <v>15.9</v>
      </c>
    </row>
    <row r="150" spans="1:9" x14ac:dyDescent="0.2">
      <c r="A150" s="505"/>
      <c r="C150" s="310">
        <v>44812.541666666672</v>
      </c>
      <c r="D150" s="311">
        <v>457.8</v>
      </c>
      <c r="E150" s="311">
        <v>0</v>
      </c>
      <c r="F150" s="311">
        <v>12.6</v>
      </c>
      <c r="G150" s="311">
        <v>25.8</v>
      </c>
      <c r="H150" s="311">
        <v>2</v>
      </c>
      <c r="I150" s="311">
        <v>12.9</v>
      </c>
    </row>
    <row r="151" spans="1:9" x14ac:dyDescent="0.2">
      <c r="A151" s="505"/>
      <c r="C151" s="310">
        <v>44812.583333333328</v>
      </c>
      <c r="D151" s="311">
        <v>457.3</v>
      </c>
      <c r="E151" s="311">
        <v>0</v>
      </c>
      <c r="F151" s="311">
        <v>12.6</v>
      </c>
      <c r="G151" s="311">
        <v>28.2</v>
      </c>
      <c r="H151" s="311">
        <v>2.2000000000000002</v>
      </c>
      <c r="I151" s="311">
        <v>5.6</v>
      </c>
    </row>
    <row r="152" spans="1:9" x14ac:dyDescent="0.2">
      <c r="A152" s="505"/>
      <c r="C152" s="310">
        <v>44812.625</v>
      </c>
      <c r="D152" s="311">
        <v>457</v>
      </c>
      <c r="E152" s="311">
        <v>0</v>
      </c>
      <c r="F152" s="311">
        <v>12.3</v>
      </c>
      <c r="G152" s="311">
        <v>28</v>
      </c>
      <c r="H152" s="311">
        <v>2.5</v>
      </c>
      <c r="I152" s="311">
        <v>6.7</v>
      </c>
    </row>
    <row r="153" spans="1:9" x14ac:dyDescent="0.2">
      <c r="A153" s="505"/>
      <c r="C153" s="310">
        <v>44812.666666666672</v>
      </c>
      <c r="D153" s="311">
        <v>457</v>
      </c>
      <c r="E153" s="311">
        <v>0</v>
      </c>
      <c r="F153" s="311">
        <v>11.5</v>
      </c>
      <c r="G153" s="311">
        <v>29.7</v>
      </c>
      <c r="H153" s="311">
        <v>2</v>
      </c>
      <c r="I153" s="311">
        <v>15.1</v>
      </c>
    </row>
    <row r="154" spans="1:9" x14ac:dyDescent="0.2">
      <c r="A154" s="505"/>
      <c r="C154" s="310">
        <v>44812.708333333328</v>
      </c>
      <c r="D154" s="311">
        <v>457</v>
      </c>
      <c r="E154" s="311">
        <v>0</v>
      </c>
      <c r="F154" s="311">
        <v>9.4</v>
      </c>
      <c r="G154" s="311">
        <v>40.4</v>
      </c>
      <c r="H154" s="311">
        <v>2</v>
      </c>
      <c r="I154" s="311">
        <v>18</v>
      </c>
    </row>
    <row r="155" spans="1:9" x14ac:dyDescent="0.2">
      <c r="A155" s="505"/>
      <c r="C155" s="310">
        <v>44812.75</v>
      </c>
      <c r="D155" s="311">
        <v>457.1</v>
      </c>
      <c r="E155" s="311">
        <v>0</v>
      </c>
      <c r="F155" s="311">
        <v>6.7</v>
      </c>
      <c r="G155" s="311">
        <v>56.6</v>
      </c>
      <c r="H155" s="311">
        <v>2.6</v>
      </c>
      <c r="I155" s="311">
        <v>12.6</v>
      </c>
    </row>
    <row r="156" spans="1:9" x14ac:dyDescent="0.2">
      <c r="A156" s="505"/>
      <c r="C156" s="310">
        <v>44812.791666666672</v>
      </c>
      <c r="D156" s="311">
        <v>457.4</v>
      </c>
      <c r="E156" s="311">
        <v>0</v>
      </c>
      <c r="F156" s="311">
        <v>5.0999999999999996</v>
      </c>
      <c r="G156" s="311">
        <v>66.099999999999994</v>
      </c>
      <c r="H156" s="311">
        <v>2.2999999999999998</v>
      </c>
      <c r="I156" s="311">
        <v>9.9</v>
      </c>
    </row>
    <row r="157" spans="1:9" x14ac:dyDescent="0.2">
      <c r="A157" s="505"/>
      <c r="C157" s="310">
        <v>44812.833333333328</v>
      </c>
      <c r="D157" s="311">
        <v>457.7</v>
      </c>
      <c r="E157" s="311">
        <v>0</v>
      </c>
      <c r="F157" s="311">
        <v>4.2</v>
      </c>
      <c r="G157" s="311">
        <v>68.8</v>
      </c>
      <c r="H157" s="311">
        <v>1.4</v>
      </c>
      <c r="I157" s="311">
        <v>11.2</v>
      </c>
    </row>
    <row r="158" spans="1:9" x14ac:dyDescent="0.2">
      <c r="A158" s="505"/>
      <c r="C158" s="310">
        <v>44812.875</v>
      </c>
      <c r="D158" s="311">
        <v>457.9</v>
      </c>
      <c r="E158" s="311">
        <v>0</v>
      </c>
      <c r="F158" s="311">
        <v>3.5</v>
      </c>
      <c r="G158" s="311">
        <v>72.400000000000006</v>
      </c>
      <c r="H158" s="311">
        <v>1.1000000000000001</v>
      </c>
      <c r="I158" s="311">
        <v>8.3000000000000007</v>
      </c>
    </row>
    <row r="159" spans="1:9" x14ac:dyDescent="0.2">
      <c r="A159" s="505"/>
      <c r="C159" s="310">
        <v>44812.916666666672</v>
      </c>
      <c r="D159" s="311">
        <v>458.1</v>
      </c>
      <c r="E159" s="311">
        <v>0</v>
      </c>
      <c r="F159" s="311">
        <v>3</v>
      </c>
      <c r="G159" s="311">
        <v>70.3</v>
      </c>
      <c r="H159" s="311">
        <v>0.6</v>
      </c>
      <c r="I159" s="311">
        <v>357.7</v>
      </c>
    </row>
    <row r="160" spans="1:9" x14ac:dyDescent="0.2">
      <c r="A160" s="505"/>
      <c r="C160" s="310">
        <v>44812.958333333328</v>
      </c>
      <c r="D160" s="311">
        <v>458.3</v>
      </c>
      <c r="E160" s="311">
        <v>0</v>
      </c>
      <c r="F160" s="311">
        <v>2.2000000000000002</v>
      </c>
      <c r="G160" s="311">
        <v>72.3</v>
      </c>
      <c r="H160" s="311">
        <v>0</v>
      </c>
      <c r="I160" s="311">
        <v>43</v>
      </c>
    </row>
    <row r="161" spans="1:9" x14ac:dyDescent="0.2">
      <c r="A161" s="505">
        <v>9</v>
      </c>
      <c r="C161" s="310">
        <v>44813</v>
      </c>
      <c r="D161" s="311">
        <v>458</v>
      </c>
      <c r="E161" s="311">
        <v>0</v>
      </c>
      <c r="F161" s="311">
        <v>1.2</v>
      </c>
      <c r="G161" s="311">
        <v>74.8</v>
      </c>
      <c r="H161" s="311">
        <v>0.2</v>
      </c>
      <c r="I161" s="311">
        <v>208.8</v>
      </c>
    </row>
    <row r="162" spans="1:9" x14ac:dyDescent="0.2">
      <c r="A162" s="505"/>
      <c r="C162" s="310">
        <v>44813.041666666672</v>
      </c>
      <c r="D162" s="311">
        <v>457.7</v>
      </c>
      <c r="E162" s="311">
        <v>0</v>
      </c>
      <c r="F162" s="311">
        <v>0.7</v>
      </c>
      <c r="G162" s="311">
        <v>77.400000000000006</v>
      </c>
      <c r="H162" s="311">
        <v>0.1</v>
      </c>
      <c r="I162" s="311">
        <v>200</v>
      </c>
    </row>
    <row r="163" spans="1:9" x14ac:dyDescent="0.2">
      <c r="A163" s="505"/>
      <c r="C163" s="310">
        <v>44813.083333333328</v>
      </c>
      <c r="D163" s="311">
        <v>457.5</v>
      </c>
      <c r="E163" s="311">
        <v>0</v>
      </c>
      <c r="F163" s="311">
        <v>0.5</v>
      </c>
      <c r="G163" s="311">
        <v>76.5</v>
      </c>
      <c r="H163" s="311">
        <v>0</v>
      </c>
      <c r="I163" s="311">
        <v>0</v>
      </c>
    </row>
    <row r="164" spans="1:9" x14ac:dyDescent="0.2">
      <c r="A164" s="505"/>
      <c r="C164" s="310">
        <v>44813.125</v>
      </c>
      <c r="D164" s="311">
        <v>457.4</v>
      </c>
      <c r="E164" s="311">
        <v>0</v>
      </c>
      <c r="F164" s="311">
        <v>0.2</v>
      </c>
      <c r="G164" s="311">
        <v>77.400000000000006</v>
      </c>
      <c r="H164" s="311">
        <v>0</v>
      </c>
      <c r="I164" s="311">
        <v>0</v>
      </c>
    </row>
    <row r="165" spans="1:9" x14ac:dyDescent="0.2">
      <c r="A165" s="505"/>
      <c r="C165" s="310">
        <v>44813.166666666672</v>
      </c>
      <c r="D165" s="311">
        <v>457.4</v>
      </c>
      <c r="E165" s="311">
        <v>0</v>
      </c>
      <c r="F165" s="311">
        <v>-0.2</v>
      </c>
      <c r="G165" s="311">
        <v>76.099999999999994</v>
      </c>
      <c r="H165" s="311">
        <v>0</v>
      </c>
      <c r="I165" s="311">
        <v>213.5</v>
      </c>
    </row>
    <row r="166" spans="1:9" x14ac:dyDescent="0.2">
      <c r="A166" s="505"/>
      <c r="C166" s="310">
        <v>44813.208333333328</v>
      </c>
      <c r="D166" s="311">
        <v>457.5</v>
      </c>
      <c r="E166" s="311">
        <v>0</v>
      </c>
      <c r="F166" s="311">
        <v>-1.2</v>
      </c>
      <c r="G166" s="311">
        <v>78.8</v>
      </c>
      <c r="H166" s="311">
        <v>0</v>
      </c>
      <c r="I166" s="311">
        <v>227</v>
      </c>
    </row>
    <row r="167" spans="1:9" x14ac:dyDescent="0.2">
      <c r="A167" s="505"/>
      <c r="C167" s="310">
        <v>44813.25</v>
      </c>
      <c r="D167" s="311">
        <v>458.1</v>
      </c>
      <c r="E167" s="311">
        <v>0</v>
      </c>
      <c r="F167" s="311">
        <v>-1.3</v>
      </c>
      <c r="G167" s="311">
        <v>81.2</v>
      </c>
      <c r="H167" s="311">
        <v>0.2</v>
      </c>
      <c r="I167" s="311">
        <v>197.6</v>
      </c>
    </row>
    <row r="168" spans="1:9" x14ac:dyDescent="0.2">
      <c r="A168" s="505"/>
      <c r="C168" s="310">
        <v>44813.291666666672</v>
      </c>
      <c r="D168" s="311">
        <v>458.6</v>
      </c>
      <c r="E168" s="311">
        <v>0</v>
      </c>
      <c r="F168" s="311">
        <v>1.2</v>
      </c>
      <c r="G168" s="311">
        <v>74.3</v>
      </c>
      <c r="H168" s="311">
        <v>1</v>
      </c>
      <c r="I168" s="311">
        <v>197.3</v>
      </c>
    </row>
    <row r="169" spans="1:9" x14ac:dyDescent="0.2">
      <c r="A169" s="505"/>
      <c r="C169" s="310">
        <v>44813.333333333328</v>
      </c>
      <c r="D169" s="311">
        <v>458.9</v>
      </c>
      <c r="E169" s="311">
        <v>0</v>
      </c>
      <c r="F169" s="311">
        <v>5</v>
      </c>
      <c r="G169" s="311">
        <v>55.7</v>
      </c>
      <c r="H169" s="311">
        <v>0.5</v>
      </c>
      <c r="I169" s="311">
        <v>143.69999999999999</v>
      </c>
    </row>
    <row r="170" spans="1:9" x14ac:dyDescent="0.2">
      <c r="A170" s="505"/>
      <c r="C170" s="310">
        <v>44813.375</v>
      </c>
      <c r="D170" s="311">
        <v>459.1</v>
      </c>
      <c r="E170" s="311">
        <v>0</v>
      </c>
      <c r="F170" s="311">
        <v>7.1</v>
      </c>
      <c r="G170" s="311">
        <v>44.9</v>
      </c>
      <c r="H170" s="311">
        <v>1</v>
      </c>
      <c r="I170" s="311">
        <v>25.8</v>
      </c>
    </row>
    <row r="171" spans="1:9" x14ac:dyDescent="0.2">
      <c r="A171" s="505"/>
      <c r="C171" s="310">
        <v>44813.416666666672</v>
      </c>
      <c r="D171" s="311">
        <v>459.2</v>
      </c>
      <c r="E171" s="311">
        <v>0</v>
      </c>
      <c r="F171" s="311">
        <v>7.6</v>
      </c>
      <c r="G171" s="311">
        <v>44</v>
      </c>
      <c r="H171" s="311">
        <v>1.4</v>
      </c>
      <c r="I171" s="311">
        <v>25</v>
      </c>
    </row>
    <row r="172" spans="1:9" x14ac:dyDescent="0.2">
      <c r="A172" s="505"/>
      <c r="C172" s="310">
        <v>44813.458333333328</v>
      </c>
      <c r="D172" s="311">
        <v>459</v>
      </c>
      <c r="E172" s="311">
        <v>0</v>
      </c>
      <c r="F172" s="311">
        <v>9.9</v>
      </c>
      <c r="G172" s="311">
        <v>31.6</v>
      </c>
      <c r="H172" s="311">
        <v>2</v>
      </c>
      <c r="I172" s="311">
        <v>16.7</v>
      </c>
    </row>
    <row r="173" spans="1:9" x14ac:dyDescent="0.2">
      <c r="A173" s="505"/>
      <c r="C173" s="310">
        <v>44813.5</v>
      </c>
      <c r="D173" s="311">
        <v>458.7</v>
      </c>
      <c r="E173" s="311">
        <v>0</v>
      </c>
      <c r="F173" s="311">
        <v>10.3</v>
      </c>
      <c r="G173" s="311">
        <v>36.200000000000003</v>
      </c>
      <c r="H173" s="311">
        <v>2</v>
      </c>
      <c r="I173" s="311">
        <v>28.7</v>
      </c>
    </row>
    <row r="174" spans="1:9" x14ac:dyDescent="0.2">
      <c r="A174" s="505"/>
      <c r="C174" s="310">
        <v>44813.541666666672</v>
      </c>
      <c r="D174" s="311">
        <v>458.4</v>
      </c>
      <c r="E174" s="311">
        <v>0</v>
      </c>
      <c r="F174" s="311">
        <v>9.8000000000000007</v>
      </c>
      <c r="G174" s="311">
        <v>40.200000000000003</v>
      </c>
      <c r="H174" s="311">
        <v>2.5</v>
      </c>
      <c r="I174" s="311">
        <v>359.1</v>
      </c>
    </row>
    <row r="175" spans="1:9" x14ac:dyDescent="0.2">
      <c r="A175" s="505"/>
      <c r="C175" s="310">
        <v>44813.583333333328</v>
      </c>
      <c r="D175" s="311">
        <v>457.9</v>
      </c>
      <c r="E175" s="311">
        <v>0</v>
      </c>
      <c r="F175" s="311">
        <v>11.2</v>
      </c>
      <c r="G175" s="311">
        <v>34.9</v>
      </c>
      <c r="H175" s="311">
        <v>2</v>
      </c>
      <c r="I175" s="311">
        <v>20.5</v>
      </c>
    </row>
    <row r="176" spans="1:9" x14ac:dyDescent="0.2">
      <c r="A176" s="505"/>
      <c r="C176" s="310">
        <v>44813.625</v>
      </c>
      <c r="D176" s="311">
        <v>457.6</v>
      </c>
      <c r="E176" s="311">
        <v>0</v>
      </c>
      <c r="F176" s="311">
        <v>10.7</v>
      </c>
      <c r="G176" s="311">
        <v>35.1</v>
      </c>
      <c r="H176" s="311">
        <v>1.8</v>
      </c>
      <c r="I176" s="311">
        <v>16</v>
      </c>
    </row>
    <row r="177" spans="1:9" x14ac:dyDescent="0.2">
      <c r="A177" s="505"/>
      <c r="C177" s="310">
        <v>44813.666666666672</v>
      </c>
      <c r="D177" s="311">
        <v>457.3</v>
      </c>
      <c r="E177" s="311">
        <v>0</v>
      </c>
      <c r="F177" s="311">
        <v>10</v>
      </c>
      <c r="G177" s="311">
        <v>39.9</v>
      </c>
      <c r="H177" s="311">
        <v>1.9</v>
      </c>
      <c r="I177" s="311">
        <v>6.7</v>
      </c>
    </row>
    <row r="178" spans="1:9" x14ac:dyDescent="0.2">
      <c r="A178" s="505"/>
      <c r="C178" s="310">
        <v>44813.708333333328</v>
      </c>
      <c r="D178" s="311">
        <v>457.5</v>
      </c>
      <c r="E178" s="311">
        <v>0</v>
      </c>
      <c r="F178" s="311">
        <v>8.6</v>
      </c>
      <c r="G178" s="311">
        <v>47.2</v>
      </c>
      <c r="H178" s="311">
        <v>1.7</v>
      </c>
      <c r="I178" s="311">
        <v>11.8</v>
      </c>
    </row>
    <row r="179" spans="1:9" x14ac:dyDescent="0.2">
      <c r="A179" s="505"/>
      <c r="C179" s="310">
        <v>44813.75</v>
      </c>
      <c r="D179" s="311">
        <v>457.8</v>
      </c>
      <c r="E179" s="311">
        <v>0</v>
      </c>
      <c r="F179" s="311">
        <v>6.7</v>
      </c>
      <c r="G179" s="311">
        <v>58.3</v>
      </c>
      <c r="H179" s="311">
        <v>1.8</v>
      </c>
      <c r="I179" s="311">
        <v>11.6</v>
      </c>
    </row>
    <row r="180" spans="1:9" x14ac:dyDescent="0.2">
      <c r="A180" s="505"/>
      <c r="C180" s="310">
        <v>44813.791666666672</v>
      </c>
      <c r="D180" s="311">
        <v>458.4</v>
      </c>
      <c r="E180" s="311">
        <v>0</v>
      </c>
      <c r="F180" s="311">
        <v>5.0999999999999996</v>
      </c>
      <c r="G180" s="311">
        <v>71.900000000000006</v>
      </c>
      <c r="H180" s="311">
        <v>1</v>
      </c>
      <c r="I180" s="311">
        <v>16.8</v>
      </c>
    </row>
    <row r="181" spans="1:9" x14ac:dyDescent="0.2">
      <c r="A181" s="505"/>
      <c r="C181" s="310">
        <v>44813.833333333328</v>
      </c>
      <c r="D181" s="311">
        <v>459</v>
      </c>
      <c r="E181" s="311">
        <v>0</v>
      </c>
      <c r="F181" s="311">
        <v>4</v>
      </c>
      <c r="G181" s="311">
        <v>78.8</v>
      </c>
      <c r="H181" s="311">
        <v>0.7</v>
      </c>
      <c r="I181" s="311">
        <v>30.3</v>
      </c>
    </row>
    <row r="182" spans="1:9" x14ac:dyDescent="0.2">
      <c r="A182" s="505"/>
      <c r="C182" s="310">
        <v>44813.875</v>
      </c>
      <c r="D182" s="311">
        <v>459.4</v>
      </c>
      <c r="E182" s="311">
        <v>0</v>
      </c>
      <c r="F182" s="311">
        <v>3.7</v>
      </c>
      <c r="G182" s="311">
        <v>82</v>
      </c>
      <c r="H182" s="311">
        <v>0.9</v>
      </c>
      <c r="I182" s="311">
        <v>29.6</v>
      </c>
    </row>
    <row r="183" spans="1:9" x14ac:dyDescent="0.2">
      <c r="A183" s="505"/>
      <c r="C183" s="310">
        <v>44813.916666666672</v>
      </c>
      <c r="D183" s="311">
        <v>459.5</v>
      </c>
      <c r="E183" s="311">
        <v>0</v>
      </c>
      <c r="F183" s="311">
        <v>3.6</v>
      </c>
      <c r="G183" s="311">
        <v>81.7</v>
      </c>
      <c r="H183" s="311">
        <v>0.7</v>
      </c>
      <c r="I183" s="311">
        <v>29.4</v>
      </c>
    </row>
    <row r="184" spans="1:9" x14ac:dyDescent="0.2">
      <c r="A184" s="505"/>
      <c r="C184" s="310">
        <v>44813.958333333328</v>
      </c>
      <c r="D184" s="311">
        <v>459.6</v>
      </c>
      <c r="E184" s="311">
        <v>0</v>
      </c>
      <c r="F184" s="311">
        <v>3.8</v>
      </c>
      <c r="G184" s="311">
        <v>80.099999999999994</v>
      </c>
      <c r="H184" s="311">
        <v>0.8</v>
      </c>
      <c r="I184" s="311">
        <v>15</v>
      </c>
    </row>
    <row r="185" spans="1:9" x14ac:dyDescent="0.2">
      <c r="A185" s="505">
        <v>10</v>
      </c>
      <c r="C185" s="310">
        <v>44814</v>
      </c>
      <c r="D185" s="311">
        <v>459.4</v>
      </c>
      <c r="E185" s="311">
        <v>0</v>
      </c>
      <c r="F185" s="311">
        <v>3.8</v>
      </c>
      <c r="G185" s="311">
        <v>77.8</v>
      </c>
      <c r="H185" s="311">
        <v>0.7</v>
      </c>
      <c r="I185" s="311">
        <v>14.6</v>
      </c>
    </row>
    <row r="186" spans="1:9" x14ac:dyDescent="0.2">
      <c r="A186" s="505"/>
      <c r="C186" s="310">
        <v>44814.041666666672</v>
      </c>
      <c r="D186" s="311">
        <v>459.2</v>
      </c>
      <c r="E186" s="311">
        <v>0</v>
      </c>
      <c r="F186" s="311">
        <v>3.6</v>
      </c>
      <c r="G186" s="311">
        <v>80.900000000000006</v>
      </c>
      <c r="H186" s="311">
        <v>0.5</v>
      </c>
      <c r="I186" s="311">
        <v>26.9</v>
      </c>
    </row>
    <row r="187" spans="1:9" x14ac:dyDescent="0.2">
      <c r="A187" s="505"/>
      <c r="C187" s="310">
        <v>44814.083333333328</v>
      </c>
      <c r="D187" s="311">
        <v>458.9</v>
      </c>
      <c r="E187" s="311">
        <v>0</v>
      </c>
      <c r="F187" s="311">
        <v>3</v>
      </c>
      <c r="G187" s="311">
        <v>84.3</v>
      </c>
      <c r="H187" s="311">
        <v>0.5</v>
      </c>
      <c r="I187" s="311">
        <v>15.1</v>
      </c>
    </row>
    <row r="188" spans="1:9" x14ac:dyDescent="0.2">
      <c r="A188" s="505"/>
      <c r="C188" s="310">
        <v>44814.125</v>
      </c>
      <c r="D188" s="311">
        <v>458.7</v>
      </c>
      <c r="E188" s="311">
        <v>0</v>
      </c>
      <c r="F188" s="311">
        <v>2.9</v>
      </c>
      <c r="G188" s="311">
        <v>84.7</v>
      </c>
      <c r="H188" s="311">
        <v>0.7</v>
      </c>
      <c r="I188" s="311">
        <v>42.5</v>
      </c>
    </row>
    <row r="189" spans="1:9" x14ac:dyDescent="0.2">
      <c r="A189" s="505"/>
      <c r="C189" s="310">
        <v>44814.166666666672</v>
      </c>
      <c r="D189" s="311">
        <v>458.6</v>
      </c>
      <c r="E189" s="311">
        <v>0</v>
      </c>
      <c r="F189" s="311">
        <v>2.5</v>
      </c>
      <c r="G189" s="311">
        <v>85.5</v>
      </c>
      <c r="H189" s="311">
        <v>0.5</v>
      </c>
      <c r="I189" s="311">
        <v>21.1</v>
      </c>
    </row>
    <row r="190" spans="1:9" x14ac:dyDescent="0.2">
      <c r="A190" s="505"/>
      <c r="C190" s="310">
        <v>44814.208333333328</v>
      </c>
      <c r="D190" s="311">
        <v>458.6</v>
      </c>
      <c r="E190" s="311">
        <v>0</v>
      </c>
      <c r="F190" s="311">
        <v>1.2</v>
      </c>
      <c r="G190" s="311">
        <v>88.5</v>
      </c>
      <c r="H190" s="311">
        <v>0.3</v>
      </c>
      <c r="I190" s="311">
        <v>338.5</v>
      </c>
    </row>
    <row r="191" spans="1:9" x14ac:dyDescent="0.2">
      <c r="A191" s="505"/>
      <c r="C191" s="310">
        <v>44814.25</v>
      </c>
      <c r="D191" s="311">
        <v>459.1</v>
      </c>
      <c r="E191" s="311">
        <v>0</v>
      </c>
      <c r="F191" s="311">
        <v>0.9</v>
      </c>
      <c r="G191" s="311">
        <v>89.7</v>
      </c>
      <c r="H191" s="311">
        <v>0.5</v>
      </c>
      <c r="I191" s="311">
        <v>6.3</v>
      </c>
    </row>
    <row r="192" spans="1:9" x14ac:dyDescent="0.2">
      <c r="A192" s="505"/>
      <c r="C192" s="310">
        <v>44814.291666666672</v>
      </c>
      <c r="D192" s="311">
        <v>459.6</v>
      </c>
      <c r="E192" s="311">
        <v>0</v>
      </c>
      <c r="F192" s="311">
        <v>1.8</v>
      </c>
      <c r="G192" s="311">
        <v>84.6</v>
      </c>
      <c r="H192" s="311">
        <v>0.5</v>
      </c>
      <c r="I192" s="311">
        <v>47.6</v>
      </c>
    </row>
    <row r="193" spans="1:9" x14ac:dyDescent="0.2">
      <c r="A193" s="505"/>
      <c r="C193" s="310">
        <v>44814.333333333328</v>
      </c>
      <c r="D193" s="311">
        <v>460.1</v>
      </c>
      <c r="E193" s="311">
        <v>0</v>
      </c>
      <c r="F193" s="311">
        <v>4.3</v>
      </c>
      <c r="G193" s="311">
        <v>73</v>
      </c>
      <c r="H193" s="311">
        <v>0.8</v>
      </c>
      <c r="I193" s="311">
        <v>22</v>
      </c>
    </row>
    <row r="194" spans="1:9" x14ac:dyDescent="0.2">
      <c r="A194" s="505"/>
      <c r="C194" s="310">
        <v>44814.375</v>
      </c>
      <c r="D194" s="311">
        <v>460.3</v>
      </c>
      <c r="E194" s="311">
        <v>0</v>
      </c>
      <c r="F194" s="311">
        <v>6.4</v>
      </c>
      <c r="G194" s="311">
        <v>60.2</v>
      </c>
      <c r="H194" s="311">
        <v>0.9</v>
      </c>
      <c r="I194" s="311">
        <v>31.8</v>
      </c>
    </row>
    <row r="195" spans="1:9" x14ac:dyDescent="0.2">
      <c r="A195" s="505"/>
      <c r="C195" s="310">
        <v>44814.416666666672</v>
      </c>
      <c r="D195" s="311">
        <v>460.4</v>
      </c>
      <c r="E195" s="311">
        <v>0</v>
      </c>
      <c r="F195" s="311">
        <v>8.1999999999999993</v>
      </c>
      <c r="G195" s="311">
        <v>52.1</v>
      </c>
      <c r="H195" s="311">
        <v>1.1000000000000001</v>
      </c>
      <c r="I195" s="311">
        <v>23.7</v>
      </c>
    </row>
    <row r="196" spans="1:9" x14ac:dyDescent="0.2">
      <c r="A196" s="505"/>
      <c r="C196" s="310">
        <v>44814.458333333328</v>
      </c>
      <c r="D196" s="311">
        <v>460</v>
      </c>
      <c r="E196" s="311">
        <v>0</v>
      </c>
      <c r="F196" s="311">
        <v>9.9</v>
      </c>
      <c r="G196" s="311">
        <v>48</v>
      </c>
      <c r="H196" s="311">
        <v>1.7</v>
      </c>
      <c r="I196" s="311">
        <v>16.600000000000001</v>
      </c>
    </row>
    <row r="197" spans="1:9" x14ac:dyDescent="0.2">
      <c r="A197" s="505"/>
      <c r="C197" s="310">
        <v>44814.5</v>
      </c>
      <c r="D197" s="311">
        <v>459.7</v>
      </c>
      <c r="E197" s="311">
        <v>0</v>
      </c>
      <c r="F197" s="311">
        <v>11.5</v>
      </c>
      <c r="G197" s="311">
        <v>45.1</v>
      </c>
      <c r="H197" s="311">
        <v>2.4</v>
      </c>
      <c r="I197" s="311">
        <v>17.899999999999999</v>
      </c>
    </row>
    <row r="198" spans="1:9" x14ac:dyDescent="0.2">
      <c r="A198" s="505"/>
      <c r="C198" s="310">
        <v>44814.541666666672</v>
      </c>
      <c r="D198" s="311">
        <v>459.2</v>
      </c>
      <c r="E198" s="311">
        <v>0</v>
      </c>
      <c r="F198" s="311">
        <v>11.4</v>
      </c>
      <c r="G198" s="311">
        <v>44.7</v>
      </c>
      <c r="H198" s="311">
        <v>2.2000000000000002</v>
      </c>
      <c r="I198" s="311">
        <v>13.6</v>
      </c>
    </row>
    <row r="199" spans="1:9" x14ac:dyDescent="0.2">
      <c r="A199" s="505"/>
      <c r="C199" s="310">
        <v>44814.583333333328</v>
      </c>
      <c r="D199" s="311">
        <v>458.6</v>
      </c>
      <c r="E199" s="311">
        <v>0</v>
      </c>
      <c r="F199" s="311">
        <v>11.7</v>
      </c>
      <c r="G199" s="311">
        <v>44.7</v>
      </c>
      <c r="H199" s="311">
        <v>2.6</v>
      </c>
      <c r="I199" s="311">
        <v>359.7</v>
      </c>
    </row>
    <row r="200" spans="1:9" x14ac:dyDescent="0.2">
      <c r="A200" s="505"/>
      <c r="C200" s="310">
        <v>44814.625</v>
      </c>
      <c r="D200" s="311">
        <v>458</v>
      </c>
      <c r="E200" s="311">
        <v>0</v>
      </c>
      <c r="F200" s="311">
        <v>11.4</v>
      </c>
      <c r="G200" s="311">
        <v>46.6</v>
      </c>
      <c r="H200" s="311">
        <v>2.2999999999999998</v>
      </c>
      <c r="I200" s="311">
        <v>3.5</v>
      </c>
    </row>
    <row r="201" spans="1:9" x14ac:dyDescent="0.2">
      <c r="A201" s="505"/>
      <c r="C201" s="310">
        <v>44814.666666666672</v>
      </c>
      <c r="D201" s="311">
        <v>457.9</v>
      </c>
      <c r="E201" s="311">
        <v>0</v>
      </c>
      <c r="F201" s="311">
        <v>10.8</v>
      </c>
      <c r="G201" s="311">
        <v>50.2</v>
      </c>
      <c r="H201" s="311">
        <v>2</v>
      </c>
      <c r="I201" s="311">
        <v>14.9</v>
      </c>
    </row>
    <row r="202" spans="1:9" x14ac:dyDescent="0.2">
      <c r="A202" s="505"/>
      <c r="C202" s="310">
        <v>44814.708333333328</v>
      </c>
      <c r="D202" s="311">
        <v>458.3</v>
      </c>
      <c r="E202" s="311">
        <v>0</v>
      </c>
      <c r="F202" s="311">
        <v>8.5</v>
      </c>
      <c r="G202" s="311">
        <v>62.6</v>
      </c>
      <c r="H202" s="311">
        <v>2.5</v>
      </c>
      <c r="I202" s="311">
        <v>12</v>
      </c>
    </row>
    <row r="203" spans="1:9" x14ac:dyDescent="0.2">
      <c r="A203" s="505"/>
      <c r="C203" s="310">
        <v>44814.75</v>
      </c>
      <c r="D203" s="311">
        <v>458.8</v>
      </c>
      <c r="E203" s="311">
        <v>0</v>
      </c>
      <c r="F203" s="311">
        <v>6</v>
      </c>
      <c r="G203" s="311">
        <v>75.2</v>
      </c>
      <c r="H203" s="311">
        <v>2</v>
      </c>
      <c r="I203" s="311">
        <v>21.1</v>
      </c>
    </row>
    <row r="204" spans="1:9" x14ac:dyDescent="0.2">
      <c r="A204" s="505"/>
      <c r="C204" s="310">
        <v>44814.791666666672</v>
      </c>
      <c r="D204" s="311">
        <v>459.4</v>
      </c>
      <c r="E204" s="311">
        <v>0</v>
      </c>
      <c r="F204" s="311">
        <v>5.3</v>
      </c>
      <c r="G204" s="311">
        <v>78.400000000000006</v>
      </c>
      <c r="H204" s="311">
        <v>1.3</v>
      </c>
      <c r="I204" s="311">
        <v>23.5</v>
      </c>
    </row>
    <row r="205" spans="1:9" x14ac:dyDescent="0.2">
      <c r="A205" s="505"/>
      <c r="C205" s="310">
        <v>44814.833333333328</v>
      </c>
      <c r="D205" s="311">
        <v>459.8</v>
      </c>
      <c r="E205" s="311">
        <v>0</v>
      </c>
      <c r="F205" s="311">
        <v>4.8</v>
      </c>
      <c r="G205" s="311">
        <v>80.8</v>
      </c>
      <c r="H205" s="311">
        <v>1.4</v>
      </c>
      <c r="I205" s="311">
        <v>16.2</v>
      </c>
    </row>
    <row r="206" spans="1:9" x14ac:dyDescent="0.2">
      <c r="A206" s="505"/>
      <c r="C206" s="310">
        <v>44814.875</v>
      </c>
      <c r="D206" s="311">
        <v>460.2</v>
      </c>
      <c r="E206" s="311">
        <v>0</v>
      </c>
      <c r="F206" s="311">
        <v>4.7</v>
      </c>
      <c r="G206" s="311">
        <v>81.8</v>
      </c>
      <c r="H206" s="311">
        <v>1</v>
      </c>
      <c r="I206" s="311">
        <v>14.6</v>
      </c>
    </row>
    <row r="207" spans="1:9" x14ac:dyDescent="0.2">
      <c r="A207" s="505"/>
      <c r="C207" s="310">
        <v>44814.916666666672</v>
      </c>
      <c r="D207" s="311">
        <v>460.5</v>
      </c>
      <c r="E207" s="311">
        <v>0</v>
      </c>
      <c r="F207" s="311">
        <v>4.8</v>
      </c>
      <c r="G207" s="311">
        <v>81.400000000000006</v>
      </c>
      <c r="H207" s="311">
        <v>0.8</v>
      </c>
      <c r="I207" s="311">
        <v>40.6</v>
      </c>
    </row>
    <row r="208" spans="1:9" x14ac:dyDescent="0.2">
      <c r="A208" s="505"/>
      <c r="C208" s="310">
        <v>44814.958333333328</v>
      </c>
      <c r="D208" s="311">
        <v>460.3</v>
      </c>
      <c r="E208" s="311">
        <v>0</v>
      </c>
      <c r="F208" s="311">
        <v>4.4000000000000004</v>
      </c>
      <c r="G208" s="311">
        <v>82.3</v>
      </c>
      <c r="H208" s="311">
        <v>0.7</v>
      </c>
      <c r="I208" s="311">
        <v>28.1</v>
      </c>
    </row>
    <row r="209" spans="1:9" x14ac:dyDescent="0.2">
      <c r="A209" s="505">
        <v>11</v>
      </c>
      <c r="C209" s="310">
        <v>44815</v>
      </c>
      <c r="D209" s="311">
        <v>460</v>
      </c>
      <c r="E209" s="311">
        <v>0</v>
      </c>
      <c r="F209" s="311">
        <v>4</v>
      </c>
      <c r="G209" s="311">
        <v>84.9</v>
      </c>
      <c r="H209" s="311">
        <v>0.9</v>
      </c>
      <c r="I209" s="311">
        <v>23</v>
      </c>
    </row>
    <row r="210" spans="1:9" x14ac:dyDescent="0.2">
      <c r="A210" s="505"/>
      <c r="C210" s="310">
        <v>44815.041666666672</v>
      </c>
      <c r="D210" s="311">
        <v>459.7</v>
      </c>
      <c r="E210" s="311">
        <v>0</v>
      </c>
      <c r="F210" s="311">
        <v>4</v>
      </c>
      <c r="G210" s="311">
        <v>83.9</v>
      </c>
      <c r="H210" s="311">
        <v>1.2</v>
      </c>
      <c r="I210" s="311">
        <v>8.1999999999999993</v>
      </c>
    </row>
    <row r="211" spans="1:9" x14ac:dyDescent="0.2">
      <c r="A211" s="505"/>
      <c r="C211" s="310">
        <v>44815.083333333328</v>
      </c>
      <c r="D211" s="311">
        <v>459.3</v>
      </c>
      <c r="E211" s="311">
        <v>0</v>
      </c>
      <c r="F211" s="311">
        <v>4</v>
      </c>
      <c r="G211" s="311">
        <v>83.5</v>
      </c>
      <c r="H211" s="311">
        <v>0.7</v>
      </c>
      <c r="I211" s="311">
        <v>346.1</v>
      </c>
    </row>
    <row r="212" spans="1:9" x14ac:dyDescent="0.2">
      <c r="A212" s="505"/>
      <c r="C212" s="310">
        <v>44815.125</v>
      </c>
      <c r="D212" s="311">
        <v>459</v>
      </c>
      <c r="E212" s="311">
        <v>0</v>
      </c>
      <c r="F212" s="311">
        <v>3.8</v>
      </c>
      <c r="G212" s="311">
        <v>83.6</v>
      </c>
      <c r="H212" s="311">
        <v>0.2</v>
      </c>
      <c r="I212" s="311">
        <v>345.8</v>
      </c>
    </row>
    <row r="213" spans="1:9" x14ac:dyDescent="0.2">
      <c r="A213" s="505"/>
      <c r="C213" s="310">
        <v>44815.166666666672</v>
      </c>
      <c r="D213" s="311">
        <v>459</v>
      </c>
      <c r="E213" s="311">
        <v>0</v>
      </c>
      <c r="F213" s="311">
        <v>3.5</v>
      </c>
      <c r="G213" s="311">
        <v>87.1</v>
      </c>
      <c r="H213" s="311">
        <v>0.6</v>
      </c>
      <c r="I213" s="311">
        <v>22.6</v>
      </c>
    </row>
    <row r="214" spans="1:9" x14ac:dyDescent="0.2">
      <c r="A214" s="505"/>
      <c r="C214" s="310">
        <v>44815.208333333328</v>
      </c>
      <c r="D214" s="311">
        <v>459.1</v>
      </c>
      <c r="E214" s="311">
        <v>0</v>
      </c>
      <c r="F214" s="311">
        <v>3.7</v>
      </c>
      <c r="G214" s="311">
        <v>85</v>
      </c>
      <c r="H214" s="311">
        <v>0.7</v>
      </c>
      <c r="I214" s="311">
        <v>33.9</v>
      </c>
    </row>
    <row r="215" spans="1:9" x14ac:dyDescent="0.2">
      <c r="A215" s="505"/>
      <c r="C215" s="310">
        <v>44815.25</v>
      </c>
      <c r="D215" s="311">
        <v>459.3</v>
      </c>
      <c r="E215" s="311">
        <v>0</v>
      </c>
      <c r="F215" s="311">
        <v>3.4</v>
      </c>
      <c r="G215" s="311">
        <v>84.6</v>
      </c>
      <c r="H215" s="311">
        <v>0.1</v>
      </c>
      <c r="I215" s="311">
        <v>9.8000000000000007</v>
      </c>
    </row>
    <row r="216" spans="1:9" x14ac:dyDescent="0.2">
      <c r="A216" s="505"/>
      <c r="C216" s="310">
        <v>44815.291666666672</v>
      </c>
      <c r="D216" s="311">
        <v>459.5</v>
      </c>
      <c r="E216" s="311">
        <v>0</v>
      </c>
      <c r="F216" s="311">
        <v>3.5</v>
      </c>
      <c r="G216" s="311">
        <v>82.4</v>
      </c>
      <c r="H216" s="311">
        <v>0.7</v>
      </c>
      <c r="I216" s="311">
        <v>198</v>
      </c>
    </row>
    <row r="217" spans="1:9" x14ac:dyDescent="0.2">
      <c r="A217" s="505"/>
      <c r="C217" s="310">
        <v>44815.333333333328</v>
      </c>
      <c r="D217" s="311">
        <v>459.8</v>
      </c>
      <c r="E217" s="311">
        <v>0</v>
      </c>
      <c r="F217" s="311">
        <v>6.2</v>
      </c>
      <c r="G217" s="311">
        <v>70.099999999999994</v>
      </c>
      <c r="H217" s="311">
        <v>1</v>
      </c>
      <c r="I217" s="311">
        <v>198.7</v>
      </c>
    </row>
    <row r="218" spans="1:9" x14ac:dyDescent="0.2">
      <c r="A218" s="505"/>
      <c r="C218" s="310">
        <v>44815.375</v>
      </c>
      <c r="D218" s="311">
        <v>460</v>
      </c>
      <c r="E218" s="311">
        <v>0</v>
      </c>
      <c r="F218" s="311">
        <v>7.1</v>
      </c>
      <c r="G218" s="311">
        <v>63.1</v>
      </c>
      <c r="H218" s="311">
        <v>0.6</v>
      </c>
      <c r="I218" s="311">
        <v>229.7</v>
      </c>
    </row>
    <row r="219" spans="1:9" x14ac:dyDescent="0.2">
      <c r="A219" s="505"/>
      <c r="C219" s="310">
        <v>44815.416666666672</v>
      </c>
      <c r="D219" s="311">
        <v>459.9</v>
      </c>
      <c r="E219" s="311">
        <v>0</v>
      </c>
      <c r="F219" s="311">
        <v>8.9</v>
      </c>
      <c r="G219" s="311">
        <v>55.4</v>
      </c>
      <c r="H219" s="311">
        <v>0.8</v>
      </c>
      <c r="I219" s="311">
        <v>213.1</v>
      </c>
    </row>
    <row r="220" spans="1:9" x14ac:dyDescent="0.2">
      <c r="A220" s="505"/>
      <c r="C220" s="310">
        <v>44815.458333333328</v>
      </c>
      <c r="D220" s="311">
        <v>459.4</v>
      </c>
      <c r="E220" s="311">
        <v>0</v>
      </c>
      <c r="F220" s="311">
        <v>10.5</v>
      </c>
      <c r="G220" s="311">
        <v>49.1</v>
      </c>
      <c r="H220" s="311">
        <v>0.6</v>
      </c>
      <c r="I220" s="311">
        <v>72.900000000000006</v>
      </c>
    </row>
    <row r="221" spans="1:9" x14ac:dyDescent="0.2">
      <c r="A221" s="505"/>
      <c r="C221" s="310">
        <v>44815.5</v>
      </c>
      <c r="D221" s="311">
        <v>458.8</v>
      </c>
      <c r="E221" s="311">
        <v>0</v>
      </c>
      <c r="F221" s="311">
        <v>12.3</v>
      </c>
      <c r="G221" s="311">
        <v>42.9</v>
      </c>
      <c r="H221" s="311">
        <v>0.9</v>
      </c>
      <c r="I221" s="311">
        <v>25.2</v>
      </c>
    </row>
    <row r="222" spans="1:9" x14ac:dyDescent="0.2">
      <c r="A222" s="505"/>
      <c r="C222" s="310">
        <v>44815.541666666672</v>
      </c>
      <c r="D222" s="311">
        <v>458.2</v>
      </c>
      <c r="E222" s="311">
        <v>0</v>
      </c>
      <c r="F222" s="311">
        <v>12.4</v>
      </c>
      <c r="G222" s="311">
        <v>44.1</v>
      </c>
      <c r="H222" s="311">
        <v>1.1000000000000001</v>
      </c>
      <c r="I222" s="311">
        <v>17.8</v>
      </c>
    </row>
    <row r="223" spans="1:9" x14ac:dyDescent="0.2">
      <c r="A223" s="505"/>
      <c r="C223" s="310">
        <v>44815.583333333328</v>
      </c>
      <c r="D223" s="311">
        <v>457.7</v>
      </c>
      <c r="E223" s="311">
        <v>0</v>
      </c>
      <c r="F223" s="311">
        <v>12.7</v>
      </c>
      <c r="G223" s="311">
        <v>46.7</v>
      </c>
      <c r="H223" s="311">
        <v>1.3</v>
      </c>
      <c r="I223" s="311">
        <v>34</v>
      </c>
    </row>
    <row r="224" spans="1:9" x14ac:dyDescent="0.2">
      <c r="A224" s="505"/>
      <c r="C224" s="310">
        <v>44815.625</v>
      </c>
      <c r="D224" s="311">
        <v>457.4</v>
      </c>
      <c r="E224" s="311">
        <v>0</v>
      </c>
      <c r="F224" s="311">
        <v>12.9</v>
      </c>
      <c r="G224" s="311">
        <v>50.3</v>
      </c>
      <c r="H224" s="311">
        <v>2</v>
      </c>
      <c r="I224" s="311">
        <v>24.3</v>
      </c>
    </row>
    <row r="225" spans="1:9" x14ac:dyDescent="0.2">
      <c r="A225" s="505"/>
      <c r="C225" s="310">
        <v>44815.666666666672</v>
      </c>
      <c r="D225" s="311">
        <v>457.5</v>
      </c>
      <c r="E225" s="311">
        <v>0</v>
      </c>
      <c r="F225" s="311">
        <v>11.7</v>
      </c>
      <c r="G225" s="311">
        <v>56.6</v>
      </c>
      <c r="H225" s="311">
        <v>1.9</v>
      </c>
      <c r="I225" s="311">
        <v>22.9</v>
      </c>
    </row>
    <row r="226" spans="1:9" x14ac:dyDescent="0.2">
      <c r="A226" s="505"/>
      <c r="C226" s="310">
        <v>44815.708333333328</v>
      </c>
      <c r="D226" s="311">
        <v>457.8</v>
      </c>
      <c r="E226" s="311">
        <v>0</v>
      </c>
      <c r="F226" s="311">
        <v>9.3000000000000007</v>
      </c>
      <c r="G226" s="311">
        <v>65.7</v>
      </c>
      <c r="H226" s="311">
        <v>2</v>
      </c>
      <c r="I226" s="311">
        <v>15.6</v>
      </c>
    </row>
    <row r="227" spans="1:9" x14ac:dyDescent="0.2">
      <c r="A227" s="505"/>
      <c r="C227" s="310">
        <v>44815.75</v>
      </c>
      <c r="D227" s="311">
        <v>458.3</v>
      </c>
      <c r="E227" s="311">
        <v>0</v>
      </c>
      <c r="F227" s="311">
        <v>7.1</v>
      </c>
      <c r="G227" s="311">
        <v>76</v>
      </c>
      <c r="H227" s="311">
        <v>1.7</v>
      </c>
      <c r="I227" s="311">
        <v>13.2</v>
      </c>
    </row>
    <row r="228" spans="1:9" x14ac:dyDescent="0.2">
      <c r="A228" s="505"/>
      <c r="C228" s="310">
        <v>44815.791666666672</v>
      </c>
      <c r="D228" s="311">
        <v>458.6</v>
      </c>
      <c r="E228" s="311">
        <v>0</v>
      </c>
      <c r="F228" s="311">
        <v>6.2</v>
      </c>
      <c r="G228" s="311">
        <v>80.599999999999994</v>
      </c>
      <c r="H228" s="311">
        <v>1.3</v>
      </c>
      <c r="I228" s="311">
        <v>358.9</v>
      </c>
    </row>
    <row r="229" spans="1:9" x14ac:dyDescent="0.2">
      <c r="A229" s="505"/>
      <c r="C229" s="310">
        <v>44815.833333333328</v>
      </c>
      <c r="D229" s="311">
        <v>458.9</v>
      </c>
      <c r="E229" s="311">
        <v>0</v>
      </c>
      <c r="F229" s="311">
        <v>5.6</v>
      </c>
      <c r="G229" s="311">
        <v>83.8</v>
      </c>
      <c r="H229" s="311">
        <v>0.8</v>
      </c>
      <c r="I229" s="311">
        <v>12.5</v>
      </c>
    </row>
    <row r="230" spans="1:9" x14ac:dyDescent="0.2">
      <c r="A230" s="505"/>
      <c r="C230" s="310">
        <v>44815.875</v>
      </c>
      <c r="D230" s="311">
        <v>459.2</v>
      </c>
      <c r="E230" s="311">
        <v>0</v>
      </c>
      <c r="F230" s="311">
        <v>5.5</v>
      </c>
      <c r="G230" s="311">
        <v>85.3</v>
      </c>
      <c r="H230" s="311">
        <v>1</v>
      </c>
      <c r="I230" s="311">
        <v>20.3</v>
      </c>
    </row>
    <row r="231" spans="1:9" x14ac:dyDescent="0.2">
      <c r="A231" s="505"/>
      <c r="C231" s="310">
        <v>44815.916666666672</v>
      </c>
      <c r="D231" s="311">
        <v>459.3</v>
      </c>
      <c r="E231" s="311">
        <v>0</v>
      </c>
      <c r="F231" s="311">
        <v>5</v>
      </c>
      <c r="G231" s="311">
        <v>88.2</v>
      </c>
      <c r="H231" s="311">
        <v>1</v>
      </c>
      <c r="I231" s="311">
        <v>4.5</v>
      </c>
    </row>
    <row r="232" spans="1:9" x14ac:dyDescent="0.2">
      <c r="A232" s="505"/>
      <c r="C232" s="310">
        <v>44815.958333333328</v>
      </c>
      <c r="D232" s="311">
        <v>459.2</v>
      </c>
      <c r="E232" s="311">
        <v>0</v>
      </c>
      <c r="F232" s="311">
        <v>5.0999999999999996</v>
      </c>
      <c r="G232" s="311">
        <v>84.9</v>
      </c>
      <c r="H232" s="311">
        <v>0.7</v>
      </c>
      <c r="I232" s="311">
        <v>12.2</v>
      </c>
    </row>
    <row r="233" spans="1:9" x14ac:dyDescent="0.2">
      <c r="A233" s="505">
        <v>12</v>
      </c>
      <c r="C233" s="310">
        <v>44816</v>
      </c>
      <c r="D233" s="311">
        <v>458.8</v>
      </c>
      <c r="E233" s="311">
        <v>0</v>
      </c>
      <c r="F233" s="311">
        <v>5.2</v>
      </c>
      <c r="G233" s="311">
        <v>82.8</v>
      </c>
      <c r="H233" s="311">
        <v>1</v>
      </c>
      <c r="I233" s="311">
        <v>354.8</v>
      </c>
    </row>
    <row r="234" spans="1:9" x14ac:dyDescent="0.2">
      <c r="A234" s="505"/>
      <c r="C234" s="310">
        <v>44816.041666666672</v>
      </c>
      <c r="D234" s="311">
        <v>458.4</v>
      </c>
      <c r="E234" s="311">
        <v>0</v>
      </c>
      <c r="F234" s="311">
        <v>5</v>
      </c>
      <c r="G234" s="311">
        <v>81.400000000000006</v>
      </c>
      <c r="H234" s="311">
        <v>0.7</v>
      </c>
      <c r="I234" s="311">
        <v>351.9</v>
      </c>
    </row>
    <row r="235" spans="1:9" x14ac:dyDescent="0.2">
      <c r="A235" s="505"/>
      <c r="C235" s="310">
        <v>44816.083333333328</v>
      </c>
      <c r="D235" s="311">
        <v>458</v>
      </c>
      <c r="E235" s="311">
        <v>0</v>
      </c>
      <c r="F235" s="311">
        <v>3.9</v>
      </c>
      <c r="G235" s="311">
        <v>86.2</v>
      </c>
      <c r="H235" s="311">
        <v>0.4</v>
      </c>
      <c r="I235" s="311">
        <v>342.8</v>
      </c>
    </row>
    <row r="236" spans="1:9" x14ac:dyDescent="0.2">
      <c r="A236" s="505"/>
      <c r="C236" s="310">
        <v>44816.125</v>
      </c>
      <c r="D236" s="311">
        <v>457.8</v>
      </c>
      <c r="E236" s="311">
        <v>0</v>
      </c>
      <c r="F236" s="311">
        <v>3.1</v>
      </c>
      <c r="G236" s="311">
        <v>90.1</v>
      </c>
      <c r="H236" s="311">
        <v>0.2</v>
      </c>
      <c r="I236" s="311">
        <v>338.8</v>
      </c>
    </row>
    <row r="237" spans="1:9" x14ac:dyDescent="0.2">
      <c r="A237" s="505"/>
      <c r="C237" s="310">
        <v>44816.166666666672</v>
      </c>
      <c r="D237" s="311">
        <v>457.6</v>
      </c>
      <c r="E237" s="311">
        <v>0</v>
      </c>
      <c r="F237" s="311">
        <v>3.5</v>
      </c>
      <c r="G237" s="311">
        <v>86</v>
      </c>
      <c r="H237" s="311">
        <v>0.3</v>
      </c>
      <c r="I237" s="311">
        <v>192.8</v>
      </c>
    </row>
    <row r="238" spans="1:9" x14ac:dyDescent="0.2">
      <c r="A238" s="505"/>
      <c r="C238" s="310">
        <v>44816.208333333328</v>
      </c>
      <c r="D238" s="311">
        <v>457.9</v>
      </c>
      <c r="E238" s="311">
        <v>0</v>
      </c>
      <c r="F238" s="311">
        <v>3.7</v>
      </c>
      <c r="G238" s="311">
        <v>84.3</v>
      </c>
      <c r="H238" s="311">
        <v>0.4</v>
      </c>
      <c r="I238" s="311">
        <v>28.9</v>
      </c>
    </row>
    <row r="239" spans="1:9" x14ac:dyDescent="0.2">
      <c r="A239" s="505"/>
      <c r="C239" s="310">
        <v>44816.25</v>
      </c>
      <c r="D239" s="311">
        <v>458.4</v>
      </c>
      <c r="E239" s="311">
        <v>0</v>
      </c>
      <c r="F239" s="311">
        <v>3.9</v>
      </c>
      <c r="G239" s="311">
        <v>79.8</v>
      </c>
      <c r="H239" s="311">
        <v>0.3</v>
      </c>
      <c r="I239" s="311">
        <v>140.19999999999999</v>
      </c>
    </row>
    <row r="240" spans="1:9" x14ac:dyDescent="0.2">
      <c r="A240" s="505"/>
      <c r="C240" s="310">
        <v>44816.291666666672</v>
      </c>
      <c r="D240" s="311">
        <v>458.9</v>
      </c>
      <c r="E240" s="311">
        <v>0</v>
      </c>
      <c r="F240" s="311">
        <v>3.9</v>
      </c>
      <c r="G240" s="311">
        <v>81.7</v>
      </c>
      <c r="H240" s="311">
        <v>0.3</v>
      </c>
      <c r="I240" s="311">
        <v>217.8</v>
      </c>
    </row>
    <row r="241" spans="1:9" x14ac:dyDescent="0.2">
      <c r="A241" s="505"/>
      <c r="C241" s="310">
        <v>44816.333333333328</v>
      </c>
      <c r="D241" s="311">
        <v>459.1</v>
      </c>
      <c r="E241" s="311">
        <v>0</v>
      </c>
      <c r="F241" s="311">
        <v>5.4</v>
      </c>
      <c r="G241" s="311">
        <v>73.8</v>
      </c>
      <c r="H241" s="311">
        <v>0.5</v>
      </c>
      <c r="I241" s="311">
        <v>207.5</v>
      </c>
    </row>
    <row r="242" spans="1:9" x14ac:dyDescent="0.2">
      <c r="A242" s="505"/>
      <c r="C242" s="310">
        <v>44816.375</v>
      </c>
      <c r="D242" s="311">
        <v>459.1</v>
      </c>
      <c r="E242" s="311">
        <v>0</v>
      </c>
      <c r="F242" s="311">
        <v>7.6</v>
      </c>
      <c r="G242" s="311">
        <v>61.3</v>
      </c>
      <c r="H242" s="311">
        <v>0.8</v>
      </c>
      <c r="I242" s="311">
        <v>213.4</v>
      </c>
    </row>
    <row r="243" spans="1:9" x14ac:dyDescent="0.2">
      <c r="A243" s="505"/>
      <c r="C243" s="310">
        <v>44816.416666666672</v>
      </c>
      <c r="D243" s="311">
        <v>458.9</v>
      </c>
      <c r="E243" s="311">
        <v>0</v>
      </c>
      <c r="F243" s="311">
        <v>9.8000000000000007</v>
      </c>
      <c r="G243" s="311">
        <v>53.3</v>
      </c>
      <c r="H243" s="311">
        <v>1.2</v>
      </c>
      <c r="I243" s="311">
        <v>204.1</v>
      </c>
    </row>
    <row r="244" spans="1:9" x14ac:dyDescent="0.2">
      <c r="A244" s="505"/>
      <c r="C244" s="310">
        <v>44816.458333333328</v>
      </c>
      <c r="D244" s="311">
        <v>458.4</v>
      </c>
      <c r="E244" s="311">
        <v>0</v>
      </c>
      <c r="F244" s="311">
        <v>12.6</v>
      </c>
      <c r="G244" s="311">
        <v>40.5</v>
      </c>
      <c r="H244" s="311">
        <v>1</v>
      </c>
      <c r="I244" s="311">
        <v>131.5</v>
      </c>
    </row>
    <row r="245" spans="1:9" x14ac:dyDescent="0.2">
      <c r="A245" s="505"/>
      <c r="C245" s="310">
        <v>44816.5</v>
      </c>
      <c r="D245" s="311">
        <v>457.8</v>
      </c>
      <c r="E245" s="311">
        <v>0</v>
      </c>
      <c r="F245" s="311">
        <v>13.6</v>
      </c>
      <c r="G245" s="311">
        <v>35.299999999999997</v>
      </c>
      <c r="H245" s="311">
        <v>1.1000000000000001</v>
      </c>
      <c r="I245" s="311">
        <v>37.6</v>
      </c>
    </row>
    <row r="246" spans="1:9" x14ac:dyDescent="0.2">
      <c r="A246" s="505"/>
      <c r="C246" s="310">
        <v>44816.541666666672</v>
      </c>
      <c r="D246" s="311">
        <v>457.4</v>
      </c>
      <c r="E246" s="311">
        <v>0</v>
      </c>
      <c r="F246" s="311">
        <v>13.5</v>
      </c>
      <c r="G246" s="311">
        <v>38</v>
      </c>
      <c r="H246" s="311">
        <v>1.2</v>
      </c>
      <c r="I246" s="311">
        <v>25.9</v>
      </c>
    </row>
    <row r="247" spans="1:9" x14ac:dyDescent="0.2">
      <c r="A247" s="505"/>
      <c r="C247" s="310">
        <v>44816.583333333328</v>
      </c>
      <c r="D247" s="311">
        <v>456.8</v>
      </c>
      <c r="E247" s="311">
        <v>0</v>
      </c>
      <c r="F247" s="311">
        <v>13.6</v>
      </c>
      <c r="G247" s="311">
        <v>42.3</v>
      </c>
      <c r="H247" s="311">
        <v>1.8</v>
      </c>
      <c r="I247" s="311">
        <v>6.8</v>
      </c>
    </row>
    <row r="248" spans="1:9" x14ac:dyDescent="0.2">
      <c r="A248" s="505"/>
      <c r="C248" s="310">
        <v>44816.625</v>
      </c>
      <c r="D248" s="311">
        <v>456.4</v>
      </c>
      <c r="E248" s="311">
        <v>0</v>
      </c>
      <c r="F248" s="311">
        <v>12.6</v>
      </c>
      <c r="G248" s="311">
        <v>45.8</v>
      </c>
      <c r="H248" s="311">
        <v>1.8</v>
      </c>
      <c r="I248" s="311">
        <v>1.2</v>
      </c>
    </row>
    <row r="249" spans="1:9" x14ac:dyDescent="0.2">
      <c r="A249" s="505"/>
      <c r="C249" s="310">
        <v>44816.666666666672</v>
      </c>
      <c r="D249" s="311">
        <v>456.6</v>
      </c>
      <c r="E249" s="311">
        <v>0.3</v>
      </c>
      <c r="F249" s="311">
        <v>10.6</v>
      </c>
      <c r="G249" s="311">
        <v>61.1</v>
      </c>
      <c r="H249" s="311">
        <v>2.2000000000000002</v>
      </c>
      <c r="I249" s="311">
        <v>14.2</v>
      </c>
    </row>
    <row r="250" spans="1:9" x14ac:dyDescent="0.2">
      <c r="A250" s="505"/>
      <c r="C250" s="310">
        <v>44816.708333333328</v>
      </c>
      <c r="D250" s="311">
        <v>456.8</v>
      </c>
      <c r="E250" s="311">
        <v>0.3</v>
      </c>
      <c r="F250" s="311">
        <v>8.5</v>
      </c>
      <c r="G250" s="311">
        <v>74.7</v>
      </c>
      <c r="H250" s="311">
        <v>1.1000000000000001</v>
      </c>
      <c r="I250" s="311">
        <v>48.7</v>
      </c>
    </row>
    <row r="251" spans="1:9" x14ac:dyDescent="0.2">
      <c r="A251" s="505"/>
      <c r="C251" s="310">
        <v>44816.75</v>
      </c>
      <c r="D251" s="311">
        <v>457.2</v>
      </c>
      <c r="E251" s="311">
        <v>0</v>
      </c>
      <c r="F251" s="311">
        <v>7.6</v>
      </c>
      <c r="G251" s="311">
        <v>76.900000000000006</v>
      </c>
      <c r="H251" s="311">
        <v>1.3</v>
      </c>
      <c r="I251" s="311">
        <v>32.4</v>
      </c>
    </row>
    <row r="252" spans="1:9" x14ac:dyDescent="0.2">
      <c r="A252" s="505"/>
      <c r="C252" s="310">
        <v>44816.791666666672</v>
      </c>
      <c r="D252" s="311">
        <v>457.7</v>
      </c>
      <c r="E252" s="311">
        <v>0</v>
      </c>
      <c r="F252" s="311">
        <v>6.6</v>
      </c>
      <c r="G252" s="311">
        <v>79.599999999999994</v>
      </c>
      <c r="H252" s="311">
        <v>1.3</v>
      </c>
      <c r="I252" s="311">
        <v>9.8000000000000007</v>
      </c>
    </row>
    <row r="253" spans="1:9" x14ac:dyDescent="0.2">
      <c r="A253" s="505"/>
      <c r="C253" s="310">
        <v>44816.833333333328</v>
      </c>
      <c r="D253" s="311">
        <v>458</v>
      </c>
      <c r="E253" s="311">
        <v>0</v>
      </c>
      <c r="F253" s="311">
        <v>6</v>
      </c>
      <c r="G253" s="311">
        <v>82.6</v>
      </c>
      <c r="H253" s="311">
        <v>1.6</v>
      </c>
      <c r="I253" s="311">
        <v>359.8</v>
      </c>
    </row>
    <row r="254" spans="1:9" x14ac:dyDescent="0.2">
      <c r="A254" s="505"/>
      <c r="C254" s="310">
        <v>44816.875</v>
      </c>
      <c r="D254" s="311">
        <v>458.3</v>
      </c>
      <c r="E254" s="311">
        <v>0</v>
      </c>
      <c r="F254" s="311">
        <v>5.5</v>
      </c>
      <c r="G254" s="311">
        <v>85.5</v>
      </c>
      <c r="H254" s="311">
        <v>1</v>
      </c>
      <c r="I254" s="311">
        <v>6.3</v>
      </c>
    </row>
    <row r="255" spans="1:9" x14ac:dyDescent="0.2">
      <c r="A255" s="505"/>
      <c r="C255" s="310">
        <v>44816.916666666672</v>
      </c>
      <c r="D255" s="311">
        <v>458.4</v>
      </c>
      <c r="E255" s="311">
        <v>0</v>
      </c>
      <c r="F255" s="311">
        <v>5.2</v>
      </c>
      <c r="G255" s="311">
        <v>87</v>
      </c>
      <c r="H255" s="311">
        <v>0.9</v>
      </c>
      <c r="I255" s="311">
        <v>20.3</v>
      </c>
    </row>
    <row r="256" spans="1:9" x14ac:dyDescent="0.2">
      <c r="A256" s="505"/>
      <c r="C256" s="310">
        <v>44816.958333333328</v>
      </c>
      <c r="D256" s="311">
        <v>458.4</v>
      </c>
      <c r="E256" s="311">
        <v>0</v>
      </c>
      <c r="F256" s="311">
        <v>4.9000000000000004</v>
      </c>
      <c r="G256" s="311">
        <v>86.6</v>
      </c>
      <c r="H256" s="311">
        <v>1.2</v>
      </c>
      <c r="I256" s="311">
        <v>353.3</v>
      </c>
    </row>
    <row r="257" spans="1:9" x14ac:dyDescent="0.2">
      <c r="A257" s="505">
        <v>13</v>
      </c>
      <c r="C257" s="310">
        <v>44817</v>
      </c>
      <c r="D257" s="311">
        <v>458.1</v>
      </c>
      <c r="E257" s="311">
        <v>0</v>
      </c>
      <c r="F257" s="311">
        <v>4.9000000000000004</v>
      </c>
      <c r="G257" s="311">
        <v>85.4</v>
      </c>
      <c r="H257" s="311">
        <v>0.6</v>
      </c>
      <c r="I257" s="311">
        <v>3.2</v>
      </c>
    </row>
    <row r="258" spans="1:9" x14ac:dyDescent="0.2">
      <c r="A258" s="505"/>
      <c r="C258" s="310">
        <v>44817.041666666672</v>
      </c>
      <c r="D258" s="311">
        <v>457.7</v>
      </c>
      <c r="E258" s="311">
        <v>0</v>
      </c>
      <c r="F258" s="311">
        <v>4.5999999999999996</v>
      </c>
      <c r="G258" s="311">
        <v>84.7</v>
      </c>
      <c r="H258" s="311">
        <v>0.7</v>
      </c>
      <c r="I258" s="311">
        <v>20.100000000000001</v>
      </c>
    </row>
    <row r="259" spans="1:9" x14ac:dyDescent="0.2">
      <c r="A259" s="505"/>
      <c r="C259" s="310">
        <v>44817.083333333328</v>
      </c>
      <c r="D259" s="311">
        <v>457.4</v>
      </c>
      <c r="E259" s="311">
        <v>0</v>
      </c>
      <c r="F259" s="311">
        <v>4.3</v>
      </c>
      <c r="G259" s="311">
        <v>87.9</v>
      </c>
      <c r="H259" s="311">
        <v>0.8</v>
      </c>
      <c r="I259" s="311">
        <v>6.2</v>
      </c>
    </row>
    <row r="260" spans="1:9" x14ac:dyDescent="0.2">
      <c r="A260" s="505"/>
      <c r="C260" s="310">
        <v>44817.125</v>
      </c>
      <c r="D260" s="311">
        <v>457.4</v>
      </c>
      <c r="E260" s="311">
        <v>0</v>
      </c>
      <c r="F260" s="311">
        <v>4.4000000000000004</v>
      </c>
      <c r="G260" s="311">
        <v>86.4</v>
      </c>
      <c r="H260" s="311">
        <v>0.4</v>
      </c>
      <c r="I260" s="311">
        <v>22.7</v>
      </c>
    </row>
    <row r="261" spans="1:9" x14ac:dyDescent="0.2">
      <c r="A261" s="505"/>
      <c r="C261" s="310">
        <v>44817.166666666672</v>
      </c>
      <c r="D261" s="311">
        <v>457.3</v>
      </c>
      <c r="E261" s="311">
        <v>0</v>
      </c>
      <c r="F261" s="311">
        <v>4.0999999999999996</v>
      </c>
      <c r="G261" s="311">
        <v>86.5</v>
      </c>
      <c r="H261" s="311">
        <v>0.7</v>
      </c>
      <c r="I261" s="311">
        <v>356.3</v>
      </c>
    </row>
    <row r="262" spans="1:9" x14ac:dyDescent="0.2">
      <c r="A262" s="505"/>
      <c r="C262" s="310">
        <v>44817.208333333328</v>
      </c>
      <c r="D262" s="311">
        <v>457.4</v>
      </c>
      <c r="E262" s="311">
        <v>0</v>
      </c>
      <c r="F262" s="311">
        <v>3.4</v>
      </c>
      <c r="G262" s="311">
        <v>89.4</v>
      </c>
      <c r="H262" s="311">
        <v>0.7</v>
      </c>
      <c r="I262" s="311">
        <v>10.7</v>
      </c>
    </row>
    <row r="263" spans="1:9" x14ac:dyDescent="0.2">
      <c r="A263" s="505"/>
      <c r="C263" s="310">
        <v>44817.25</v>
      </c>
      <c r="D263" s="311">
        <v>457.9</v>
      </c>
      <c r="E263" s="311">
        <v>0</v>
      </c>
      <c r="F263" s="311">
        <v>3.9</v>
      </c>
      <c r="G263" s="311">
        <v>84.7</v>
      </c>
      <c r="H263" s="311">
        <v>0.5</v>
      </c>
      <c r="I263" s="311">
        <v>12.6</v>
      </c>
    </row>
    <row r="264" spans="1:9" x14ac:dyDescent="0.2">
      <c r="A264" s="505"/>
      <c r="C264" s="310">
        <v>44817.291666666672</v>
      </c>
      <c r="D264" s="311">
        <v>458.3</v>
      </c>
      <c r="E264" s="311">
        <v>0</v>
      </c>
      <c r="F264" s="311">
        <v>4.0999999999999996</v>
      </c>
      <c r="G264" s="311">
        <v>84.6</v>
      </c>
      <c r="H264" s="311">
        <v>0.6</v>
      </c>
      <c r="I264" s="311">
        <v>43.1</v>
      </c>
    </row>
    <row r="265" spans="1:9" x14ac:dyDescent="0.2">
      <c r="A265" s="505"/>
      <c r="C265" s="310">
        <v>44817.333333333328</v>
      </c>
      <c r="D265" s="311">
        <v>458.5</v>
      </c>
      <c r="E265" s="311">
        <v>0</v>
      </c>
      <c r="F265" s="311">
        <v>6</v>
      </c>
      <c r="G265" s="311">
        <v>76.400000000000006</v>
      </c>
      <c r="H265" s="311">
        <v>0.7</v>
      </c>
      <c r="I265" s="311">
        <v>43.6</v>
      </c>
    </row>
    <row r="266" spans="1:9" x14ac:dyDescent="0.2">
      <c r="A266" s="505"/>
      <c r="C266" s="310">
        <v>44817.375</v>
      </c>
      <c r="D266" s="311">
        <v>458.5</v>
      </c>
      <c r="E266" s="311">
        <v>0</v>
      </c>
      <c r="F266" s="311">
        <v>8.3000000000000007</v>
      </c>
      <c r="G266" s="311">
        <v>62.4</v>
      </c>
      <c r="H266" s="311">
        <v>0.9</v>
      </c>
      <c r="I266" s="311">
        <v>64.3</v>
      </c>
    </row>
    <row r="267" spans="1:9" x14ac:dyDescent="0.2">
      <c r="A267" s="505"/>
      <c r="C267" s="310">
        <v>44817.416666666672</v>
      </c>
      <c r="D267" s="311">
        <v>458.4</v>
      </c>
      <c r="E267" s="311">
        <v>0</v>
      </c>
      <c r="F267" s="311">
        <v>9.6999999999999993</v>
      </c>
      <c r="G267" s="311">
        <v>54</v>
      </c>
      <c r="H267" s="311">
        <v>0.8</v>
      </c>
      <c r="I267" s="311">
        <v>89.9</v>
      </c>
    </row>
    <row r="268" spans="1:9" x14ac:dyDescent="0.2">
      <c r="A268" s="505"/>
      <c r="C268" s="310">
        <v>44817.458333333328</v>
      </c>
      <c r="D268" s="311">
        <v>458.2</v>
      </c>
      <c r="E268" s="311">
        <v>0</v>
      </c>
      <c r="F268" s="311">
        <v>10.4</v>
      </c>
      <c r="G268" s="311">
        <v>52.9</v>
      </c>
      <c r="H268" s="311">
        <v>1.2</v>
      </c>
      <c r="I268" s="311">
        <v>39.700000000000003</v>
      </c>
    </row>
    <row r="269" spans="1:9" x14ac:dyDescent="0.2">
      <c r="A269" s="505"/>
      <c r="C269" s="310">
        <v>44817.5</v>
      </c>
      <c r="D269" s="311">
        <v>458.1</v>
      </c>
      <c r="E269" s="311">
        <v>0</v>
      </c>
      <c r="F269" s="311">
        <v>10.3</v>
      </c>
      <c r="G269" s="311">
        <v>56.1</v>
      </c>
      <c r="H269" s="311">
        <v>2.1</v>
      </c>
      <c r="I269" s="311">
        <v>24.5</v>
      </c>
    </row>
    <row r="270" spans="1:9" x14ac:dyDescent="0.2">
      <c r="A270" s="505"/>
      <c r="C270" s="310">
        <v>44817.541666666672</v>
      </c>
      <c r="D270" s="311">
        <v>457.5</v>
      </c>
      <c r="E270" s="311">
        <v>0</v>
      </c>
      <c r="F270" s="311">
        <v>11.6</v>
      </c>
      <c r="G270" s="311">
        <v>49.8</v>
      </c>
      <c r="H270" s="311">
        <v>2.2000000000000002</v>
      </c>
      <c r="I270" s="311">
        <v>18.100000000000001</v>
      </c>
    </row>
    <row r="271" spans="1:9" x14ac:dyDescent="0.2">
      <c r="A271" s="505"/>
      <c r="C271" s="310">
        <v>44817.583333333328</v>
      </c>
      <c r="D271" s="311">
        <v>456.9</v>
      </c>
      <c r="E271" s="311">
        <v>0</v>
      </c>
      <c r="F271" s="311">
        <v>12.8</v>
      </c>
      <c r="G271" s="311">
        <v>45</v>
      </c>
      <c r="H271" s="311">
        <v>1.6</v>
      </c>
      <c r="I271" s="311">
        <v>34.9</v>
      </c>
    </row>
    <row r="272" spans="1:9" x14ac:dyDescent="0.2">
      <c r="A272" s="505"/>
      <c r="C272" s="310">
        <v>44817.625</v>
      </c>
      <c r="D272" s="311">
        <v>456.5</v>
      </c>
      <c r="E272" s="311">
        <v>0</v>
      </c>
      <c r="F272" s="311">
        <v>12.8</v>
      </c>
      <c r="G272" s="311">
        <v>45.8</v>
      </c>
      <c r="H272" s="311">
        <v>2.2999999999999998</v>
      </c>
      <c r="I272" s="311">
        <v>10.4</v>
      </c>
    </row>
    <row r="273" spans="1:9" x14ac:dyDescent="0.2">
      <c r="A273" s="505"/>
      <c r="C273" s="310">
        <v>44817.666666666672</v>
      </c>
      <c r="D273" s="311">
        <v>456.5</v>
      </c>
      <c r="E273" s="311">
        <v>0</v>
      </c>
      <c r="F273" s="311">
        <v>11.6</v>
      </c>
      <c r="G273" s="311">
        <v>47.8</v>
      </c>
      <c r="H273" s="311">
        <v>2.2000000000000002</v>
      </c>
      <c r="I273" s="311">
        <v>6.8</v>
      </c>
    </row>
    <row r="274" spans="1:9" x14ac:dyDescent="0.2">
      <c r="A274" s="505"/>
      <c r="C274" s="310">
        <v>44817.708333333328</v>
      </c>
      <c r="D274" s="311">
        <v>456.8</v>
      </c>
      <c r="E274" s="311">
        <v>0</v>
      </c>
      <c r="F274" s="311">
        <v>9.6</v>
      </c>
      <c r="G274" s="311">
        <v>61.1</v>
      </c>
      <c r="H274" s="311">
        <v>2.4</v>
      </c>
      <c r="I274" s="311">
        <v>8.6</v>
      </c>
    </row>
    <row r="275" spans="1:9" x14ac:dyDescent="0.2">
      <c r="A275" s="505"/>
      <c r="C275" s="310">
        <v>44817.75</v>
      </c>
      <c r="D275" s="311">
        <v>457.6</v>
      </c>
      <c r="E275" s="311">
        <v>0.9</v>
      </c>
      <c r="F275" s="311">
        <v>6.8</v>
      </c>
      <c r="G275" s="311">
        <v>73.900000000000006</v>
      </c>
      <c r="H275" s="311">
        <v>1.9</v>
      </c>
      <c r="I275" s="311">
        <v>334</v>
      </c>
    </row>
    <row r="276" spans="1:9" x14ac:dyDescent="0.2">
      <c r="A276" s="505"/>
      <c r="C276" s="310">
        <v>44817.791666666672</v>
      </c>
      <c r="D276" s="311">
        <v>458.2</v>
      </c>
      <c r="E276" s="311">
        <v>3</v>
      </c>
      <c r="F276" s="311">
        <v>4</v>
      </c>
      <c r="G276" s="311">
        <v>76.8</v>
      </c>
      <c r="H276" s="311">
        <v>1</v>
      </c>
      <c r="I276" s="311">
        <v>247.7</v>
      </c>
    </row>
    <row r="277" spans="1:9" x14ac:dyDescent="0.2">
      <c r="A277" s="505"/>
      <c r="C277" s="310">
        <v>44817.833333333328</v>
      </c>
      <c r="D277" s="311">
        <v>457.9</v>
      </c>
      <c r="E277" s="311">
        <v>0.9</v>
      </c>
      <c r="F277" s="311">
        <v>5</v>
      </c>
      <c r="G277" s="311">
        <v>68.400000000000006</v>
      </c>
      <c r="H277" s="311">
        <v>2.2000000000000002</v>
      </c>
      <c r="I277" s="311">
        <v>327.5</v>
      </c>
    </row>
    <row r="278" spans="1:9" x14ac:dyDescent="0.2">
      <c r="A278" s="505"/>
      <c r="C278" s="310">
        <v>44817.875</v>
      </c>
      <c r="D278" s="311">
        <v>458.2</v>
      </c>
      <c r="E278" s="311">
        <v>0</v>
      </c>
      <c r="F278" s="311">
        <v>4.7</v>
      </c>
      <c r="G278" s="311">
        <v>71.8</v>
      </c>
      <c r="H278" s="311">
        <v>0.5</v>
      </c>
      <c r="I278" s="311">
        <v>163.6</v>
      </c>
    </row>
    <row r="279" spans="1:9" x14ac:dyDescent="0.2">
      <c r="A279" s="505"/>
      <c r="C279" s="310">
        <v>44817.916666666672</v>
      </c>
      <c r="D279" s="311">
        <v>458.4</v>
      </c>
      <c r="E279" s="311">
        <v>0</v>
      </c>
      <c r="F279" s="311">
        <v>4.5999999999999996</v>
      </c>
      <c r="G279" s="311">
        <v>72.7</v>
      </c>
      <c r="H279" s="311">
        <v>0.2</v>
      </c>
      <c r="I279" s="311">
        <v>7.9</v>
      </c>
    </row>
    <row r="280" spans="1:9" x14ac:dyDescent="0.2">
      <c r="A280" s="505"/>
      <c r="C280" s="310">
        <v>44817.958333333328</v>
      </c>
      <c r="D280" s="311">
        <v>458.2</v>
      </c>
      <c r="E280" s="311">
        <v>0</v>
      </c>
      <c r="F280" s="311">
        <v>3.8</v>
      </c>
      <c r="G280" s="311">
        <v>76.8</v>
      </c>
      <c r="H280" s="311">
        <v>0.2</v>
      </c>
      <c r="I280" s="311">
        <v>340.2</v>
      </c>
    </row>
    <row r="281" spans="1:9" x14ac:dyDescent="0.2">
      <c r="A281" s="505">
        <v>14</v>
      </c>
      <c r="C281" s="310">
        <v>44818</v>
      </c>
      <c r="D281" s="311">
        <v>457.9</v>
      </c>
      <c r="E281" s="311">
        <v>0</v>
      </c>
      <c r="F281" s="311">
        <v>3.2</v>
      </c>
      <c r="G281" s="311">
        <v>83.5</v>
      </c>
      <c r="H281" s="311">
        <v>0.1</v>
      </c>
      <c r="I281" s="311">
        <v>4.4000000000000004</v>
      </c>
    </row>
    <row r="282" spans="1:9" x14ac:dyDescent="0.2">
      <c r="A282" s="505"/>
      <c r="C282" s="310">
        <v>44818.041666666672</v>
      </c>
      <c r="D282" s="311">
        <v>457.5</v>
      </c>
      <c r="E282" s="311">
        <v>0</v>
      </c>
      <c r="F282" s="311">
        <v>2.8</v>
      </c>
      <c r="G282" s="311">
        <v>88.1</v>
      </c>
      <c r="H282" s="311">
        <v>0.2</v>
      </c>
      <c r="I282" s="311">
        <v>5.0999999999999996</v>
      </c>
    </row>
    <row r="283" spans="1:9" x14ac:dyDescent="0.2">
      <c r="A283" s="505"/>
      <c r="C283" s="310">
        <v>44818.083333333328</v>
      </c>
      <c r="D283" s="311">
        <v>457.4</v>
      </c>
      <c r="E283" s="311">
        <v>0</v>
      </c>
      <c r="F283" s="311">
        <v>3</v>
      </c>
      <c r="G283" s="311">
        <v>85.3</v>
      </c>
      <c r="H283" s="311">
        <v>0.5</v>
      </c>
      <c r="I283" s="311">
        <v>33.299999999999997</v>
      </c>
    </row>
    <row r="284" spans="1:9" x14ac:dyDescent="0.2">
      <c r="A284" s="505"/>
      <c r="C284" s="310">
        <v>44818.125</v>
      </c>
      <c r="D284" s="311">
        <v>457.3</v>
      </c>
      <c r="E284" s="311">
        <v>0</v>
      </c>
      <c r="F284" s="311">
        <v>2.7</v>
      </c>
      <c r="G284" s="311">
        <v>85</v>
      </c>
      <c r="H284" s="311">
        <v>0.1</v>
      </c>
      <c r="I284" s="311">
        <v>46.5</v>
      </c>
    </row>
    <row r="285" spans="1:9" x14ac:dyDescent="0.2">
      <c r="A285" s="505"/>
      <c r="C285" s="310">
        <v>44818.166666666672</v>
      </c>
      <c r="D285" s="311">
        <v>457.4</v>
      </c>
      <c r="E285" s="311">
        <v>0</v>
      </c>
      <c r="F285" s="311">
        <v>1</v>
      </c>
      <c r="G285" s="311">
        <v>89.9</v>
      </c>
      <c r="H285" s="311">
        <v>0.4</v>
      </c>
      <c r="I285" s="311">
        <v>215.8</v>
      </c>
    </row>
    <row r="286" spans="1:9" x14ac:dyDescent="0.2">
      <c r="A286" s="505"/>
      <c r="C286" s="310">
        <v>44818.208333333328</v>
      </c>
      <c r="D286" s="311">
        <v>457.7</v>
      </c>
      <c r="E286" s="311">
        <v>0</v>
      </c>
      <c r="F286" s="311">
        <v>0.5</v>
      </c>
      <c r="G286" s="311">
        <v>94.6</v>
      </c>
      <c r="H286" s="311">
        <v>0.2</v>
      </c>
      <c r="I286" s="311">
        <v>199.1</v>
      </c>
    </row>
    <row r="287" spans="1:9" x14ac:dyDescent="0.2">
      <c r="A287" s="505"/>
      <c r="C287" s="310">
        <v>44818.25</v>
      </c>
      <c r="D287" s="311">
        <v>458</v>
      </c>
      <c r="E287" s="311">
        <v>0</v>
      </c>
      <c r="F287" s="311">
        <v>1.4</v>
      </c>
      <c r="G287" s="311">
        <v>95.1</v>
      </c>
      <c r="H287" s="311">
        <v>0.3</v>
      </c>
      <c r="I287" s="311">
        <v>208.3</v>
      </c>
    </row>
    <row r="288" spans="1:9" x14ac:dyDescent="0.2">
      <c r="A288" s="505"/>
      <c r="C288" s="310">
        <v>44818.291666666672</v>
      </c>
      <c r="D288" s="311">
        <v>458.2</v>
      </c>
      <c r="E288" s="311">
        <v>0</v>
      </c>
      <c r="F288" s="311">
        <v>1.5</v>
      </c>
      <c r="G288" s="311">
        <v>93.2</v>
      </c>
      <c r="H288" s="311">
        <v>0.6</v>
      </c>
      <c r="I288" s="311">
        <v>219.4</v>
      </c>
    </row>
    <row r="289" spans="1:9" x14ac:dyDescent="0.2">
      <c r="A289" s="505"/>
      <c r="C289" s="310">
        <v>44818.333333333328</v>
      </c>
      <c r="D289" s="311">
        <v>458.6</v>
      </c>
      <c r="E289" s="311">
        <v>0</v>
      </c>
      <c r="F289" s="311">
        <v>1.3</v>
      </c>
      <c r="G289" s="311">
        <v>94.3</v>
      </c>
      <c r="H289" s="311">
        <v>0.4</v>
      </c>
      <c r="I289" s="311">
        <v>210.6</v>
      </c>
    </row>
    <row r="290" spans="1:9" x14ac:dyDescent="0.2">
      <c r="A290" s="505"/>
      <c r="C290" s="310">
        <v>44818.375</v>
      </c>
      <c r="D290" s="311">
        <v>458.9</v>
      </c>
      <c r="E290" s="311">
        <v>0</v>
      </c>
      <c r="F290" s="311">
        <v>3.5</v>
      </c>
      <c r="G290" s="311">
        <v>88.2</v>
      </c>
      <c r="H290" s="311">
        <v>0.7</v>
      </c>
      <c r="I290" s="311">
        <v>209.5</v>
      </c>
    </row>
    <row r="291" spans="1:9" x14ac:dyDescent="0.2">
      <c r="A291" s="505"/>
      <c r="C291" s="310">
        <v>44818.416666666672</v>
      </c>
      <c r="D291" s="311">
        <v>458.7</v>
      </c>
      <c r="E291" s="311">
        <v>0</v>
      </c>
      <c r="F291" s="311">
        <v>6.1</v>
      </c>
      <c r="G291" s="311">
        <v>78.599999999999994</v>
      </c>
      <c r="H291" s="311">
        <v>1.2</v>
      </c>
      <c r="I291" s="311">
        <v>205.9</v>
      </c>
    </row>
    <row r="292" spans="1:9" x14ac:dyDescent="0.2">
      <c r="A292" s="505"/>
      <c r="C292" s="310">
        <v>44818.458333333328</v>
      </c>
      <c r="D292" s="311">
        <v>458.2</v>
      </c>
      <c r="E292" s="311">
        <v>0</v>
      </c>
      <c r="F292" s="311">
        <v>6.8</v>
      </c>
      <c r="G292" s="311">
        <v>71.900000000000006</v>
      </c>
      <c r="H292" s="311">
        <v>0.4</v>
      </c>
      <c r="I292" s="311">
        <v>328.7</v>
      </c>
    </row>
    <row r="293" spans="1:9" x14ac:dyDescent="0.2">
      <c r="A293" s="505"/>
      <c r="C293" s="310">
        <v>44818.5</v>
      </c>
      <c r="D293" s="311">
        <v>457.9</v>
      </c>
      <c r="E293" s="311">
        <v>0</v>
      </c>
      <c r="F293" s="311">
        <v>7.3</v>
      </c>
      <c r="G293" s="311">
        <v>70.400000000000006</v>
      </c>
      <c r="H293" s="311">
        <v>1.1000000000000001</v>
      </c>
      <c r="I293" s="311">
        <v>31.2</v>
      </c>
    </row>
    <row r="294" spans="1:9" x14ac:dyDescent="0.2">
      <c r="A294" s="505"/>
      <c r="C294" s="310">
        <v>44818.541666666672</v>
      </c>
      <c r="D294" s="311">
        <v>457.7</v>
      </c>
      <c r="E294" s="311">
        <v>0</v>
      </c>
      <c r="F294" s="311">
        <v>7.4</v>
      </c>
      <c r="G294" s="311">
        <v>69.3</v>
      </c>
      <c r="H294" s="311">
        <v>0.9</v>
      </c>
      <c r="I294" s="311">
        <v>32.4</v>
      </c>
    </row>
    <row r="295" spans="1:9" x14ac:dyDescent="0.2">
      <c r="A295" s="505"/>
      <c r="C295" s="310">
        <v>44818.583333333328</v>
      </c>
      <c r="D295" s="311">
        <v>457.2</v>
      </c>
      <c r="E295" s="311">
        <v>0</v>
      </c>
      <c r="F295" s="311">
        <v>9.5</v>
      </c>
      <c r="G295" s="311">
        <v>62.5</v>
      </c>
      <c r="H295" s="311">
        <v>1.3</v>
      </c>
      <c r="I295" s="311">
        <v>37.4</v>
      </c>
    </row>
    <row r="296" spans="1:9" x14ac:dyDescent="0.2">
      <c r="A296" s="505"/>
      <c r="C296" s="310">
        <v>44818.625</v>
      </c>
      <c r="D296" s="311">
        <v>457</v>
      </c>
      <c r="E296" s="311">
        <v>0</v>
      </c>
      <c r="F296" s="311">
        <v>9.8000000000000007</v>
      </c>
      <c r="G296" s="311">
        <v>58.8</v>
      </c>
      <c r="H296" s="311">
        <v>1.5</v>
      </c>
      <c r="I296" s="311">
        <v>0.3</v>
      </c>
    </row>
    <row r="297" spans="1:9" x14ac:dyDescent="0.2">
      <c r="A297" s="505"/>
      <c r="C297" s="310">
        <v>44818.666666666672</v>
      </c>
      <c r="D297" s="311">
        <v>456.7</v>
      </c>
      <c r="E297" s="311">
        <v>0</v>
      </c>
      <c r="F297" s="311">
        <v>10.5</v>
      </c>
      <c r="G297" s="311">
        <v>60</v>
      </c>
      <c r="H297" s="311">
        <v>1.4</v>
      </c>
      <c r="I297" s="311">
        <v>21.4</v>
      </c>
    </row>
    <row r="298" spans="1:9" x14ac:dyDescent="0.2">
      <c r="A298" s="505"/>
      <c r="C298" s="310">
        <v>44818.708333333328</v>
      </c>
      <c r="D298" s="311">
        <v>457</v>
      </c>
      <c r="E298" s="311">
        <v>0</v>
      </c>
      <c r="F298" s="311">
        <v>9.1</v>
      </c>
      <c r="G298" s="311">
        <v>67.2</v>
      </c>
      <c r="H298" s="311">
        <v>1.7</v>
      </c>
      <c r="I298" s="311">
        <v>15.8</v>
      </c>
    </row>
    <row r="299" spans="1:9" x14ac:dyDescent="0.2">
      <c r="A299" s="505"/>
      <c r="C299" s="310">
        <v>44818.75</v>
      </c>
      <c r="D299" s="311">
        <v>457.4</v>
      </c>
      <c r="E299" s="311">
        <v>0</v>
      </c>
      <c r="F299" s="311">
        <v>6.5</v>
      </c>
      <c r="G299" s="311">
        <v>77.400000000000006</v>
      </c>
      <c r="H299" s="311">
        <v>2</v>
      </c>
      <c r="I299" s="311">
        <v>9.6999999999999993</v>
      </c>
    </row>
    <row r="300" spans="1:9" x14ac:dyDescent="0.2">
      <c r="A300" s="505"/>
      <c r="C300" s="310">
        <v>44818.791666666672</v>
      </c>
      <c r="D300" s="311">
        <v>457.9</v>
      </c>
      <c r="E300" s="311">
        <v>0</v>
      </c>
      <c r="F300" s="311">
        <v>5.4</v>
      </c>
      <c r="G300" s="311">
        <v>83.2</v>
      </c>
      <c r="H300" s="311">
        <v>2.2999999999999998</v>
      </c>
      <c r="I300" s="311">
        <v>13.2</v>
      </c>
    </row>
    <row r="301" spans="1:9" x14ac:dyDescent="0.2">
      <c r="A301" s="505"/>
      <c r="C301" s="310">
        <v>44818.833333333328</v>
      </c>
      <c r="D301" s="311">
        <v>458.3</v>
      </c>
      <c r="E301" s="311">
        <v>0</v>
      </c>
      <c r="F301" s="311">
        <v>5.4</v>
      </c>
      <c r="G301" s="311">
        <v>84.8</v>
      </c>
      <c r="H301" s="311">
        <v>1.5</v>
      </c>
      <c r="I301" s="311">
        <v>16.7</v>
      </c>
    </row>
    <row r="302" spans="1:9" x14ac:dyDescent="0.2">
      <c r="A302" s="505"/>
      <c r="C302" s="310">
        <v>44818.875</v>
      </c>
      <c r="D302" s="311">
        <v>458.5</v>
      </c>
      <c r="E302" s="311">
        <v>0</v>
      </c>
      <c r="F302" s="311">
        <v>5.4</v>
      </c>
      <c r="G302" s="311">
        <v>84.4</v>
      </c>
      <c r="H302" s="311">
        <v>1.2</v>
      </c>
      <c r="I302" s="311">
        <v>15.3</v>
      </c>
    </row>
    <row r="303" spans="1:9" x14ac:dyDescent="0.2">
      <c r="A303" s="505"/>
      <c r="C303" s="310">
        <v>44818.916666666672</v>
      </c>
      <c r="D303" s="311">
        <v>458.7</v>
      </c>
      <c r="E303" s="311">
        <v>0</v>
      </c>
      <c r="F303" s="311">
        <v>5</v>
      </c>
      <c r="G303" s="311">
        <v>86.3</v>
      </c>
      <c r="H303" s="311">
        <v>1.6</v>
      </c>
      <c r="I303" s="311">
        <v>0.4</v>
      </c>
    </row>
    <row r="304" spans="1:9" x14ac:dyDescent="0.2">
      <c r="A304" s="505"/>
      <c r="C304" s="310">
        <v>44818.958333333328</v>
      </c>
      <c r="D304" s="311">
        <v>458.8</v>
      </c>
      <c r="E304" s="311">
        <v>0</v>
      </c>
      <c r="F304" s="311">
        <v>4.8</v>
      </c>
      <c r="G304" s="311">
        <v>86.1</v>
      </c>
      <c r="H304" s="311">
        <v>1.3</v>
      </c>
      <c r="I304" s="311">
        <v>9.5</v>
      </c>
    </row>
    <row r="305" spans="1:9" x14ac:dyDescent="0.2">
      <c r="A305" s="505">
        <v>15</v>
      </c>
      <c r="C305" s="310">
        <v>44819</v>
      </c>
      <c r="D305" s="311">
        <v>458.5</v>
      </c>
      <c r="E305" s="311">
        <v>0</v>
      </c>
      <c r="F305" s="311">
        <v>4.4000000000000004</v>
      </c>
      <c r="G305" s="311">
        <v>87.1</v>
      </c>
      <c r="H305" s="311">
        <v>0.8</v>
      </c>
      <c r="I305" s="311">
        <v>23.9</v>
      </c>
    </row>
    <row r="306" spans="1:9" x14ac:dyDescent="0.2">
      <c r="A306" s="505"/>
      <c r="C306" s="310">
        <v>44819.041666666672</v>
      </c>
      <c r="D306" s="311">
        <v>458.2</v>
      </c>
      <c r="E306" s="311">
        <v>0</v>
      </c>
      <c r="F306" s="311">
        <v>3.8</v>
      </c>
      <c r="G306" s="311">
        <v>87.8</v>
      </c>
      <c r="H306" s="311">
        <v>1.2</v>
      </c>
      <c r="I306" s="311">
        <v>16.7</v>
      </c>
    </row>
    <row r="307" spans="1:9" x14ac:dyDescent="0.2">
      <c r="A307" s="505"/>
      <c r="C307" s="310">
        <v>44819.083333333328</v>
      </c>
      <c r="D307" s="311">
        <v>458</v>
      </c>
      <c r="E307" s="311">
        <v>0</v>
      </c>
      <c r="F307" s="311">
        <v>3.7</v>
      </c>
      <c r="G307" s="311">
        <v>87</v>
      </c>
      <c r="H307" s="311">
        <v>0.9</v>
      </c>
      <c r="I307" s="311">
        <v>355.8</v>
      </c>
    </row>
    <row r="308" spans="1:9" x14ac:dyDescent="0.2">
      <c r="A308" s="505"/>
      <c r="C308" s="310">
        <v>44819.125</v>
      </c>
      <c r="D308" s="311">
        <v>457.9</v>
      </c>
      <c r="E308" s="311">
        <v>0</v>
      </c>
      <c r="F308" s="311">
        <v>3.9</v>
      </c>
      <c r="G308" s="311">
        <v>85.6</v>
      </c>
      <c r="H308" s="311">
        <v>1.2</v>
      </c>
      <c r="I308" s="311">
        <v>352</v>
      </c>
    </row>
    <row r="309" spans="1:9" x14ac:dyDescent="0.2">
      <c r="A309" s="505"/>
      <c r="C309" s="310">
        <v>44819.166666666672</v>
      </c>
      <c r="D309" s="311">
        <v>457.8</v>
      </c>
      <c r="E309" s="311">
        <v>0</v>
      </c>
      <c r="F309" s="311">
        <v>3.5</v>
      </c>
      <c r="G309" s="311">
        <v>87.7</v>
      </c>
      <c r="H309" s="311">
        <v>0.6</v>
      </c>
      <c r="I309" s="311">
        <v>29.7</v>
      </c>
    </row>
    <row r="310" spans="1:9" x14ac:dyDescent="0.2">
      <c r="A310" s="505"/>
      <c r="C310" s="310">
        <v>44819.208333333328</v>
      </c>
      <c r="D310" s="311">
        <v>458.1</v>
      </c>
      <c r="E310" s="311">
        <v>0</v>
      </c>
      <c r="F310" s="311">
        <v>3.7</v>
      </c>
      <c r="G310" s="311">
        <v>86.3</v>
      </c>
      <c r="H310" s="311">
        <v>0.4</v>
      </c>
      <c r="I310" s="311">
        <v>13.3</v>
      </c>
    </row>
    <row r="311" spans="1:9" x14ac:dyDescent="0.2">
      <c r="A311" s="505"/>
      <c r="C311" s="310">
        <v>44819.25</v>
      </c>
      <c r="D311" s="311">
        <v>458.3</v>
      </c>
      <c r="E311" s="311">
        <v>0</v>
      </c>
      <c r="F311" s="311">
        <v>3.6</v>
      </c>
      <c r="G311" s="311">
        <v>85.7</v>
      </c>
      <c r="H311" s="311">
        <v>0.6</v>
      </c>
      <c r="I311" s="311">
        <v>324.10000000000002</v>
      </c>
    </row>
    <row r="312" spans="1:9" x14ac:dyDescent="0.2">
      <c r="A312" s="505"/>
      <c r="C312" s="310">
        <v>44819.291666666672</v>
      </c>
      <c r="D312" s="311">
        <v>458.7</v>
      </c>
      <c r="E312" s="311">
        <v>0</v>
      </c>
      <c r="F312" s="311">
        <v>4</v>
      </c>
      <c r="G312" s="311">
        <v>81.5</v>
      </c>
      <c r="H312" s="311">
        <v>0.4</v>
      </c>
      <c r="I312" s="311">
        <v>314.2</v>
      </c>
    </row>
    <row r="313" spans="1:9" x14ac:dyDescent="0.2">
      <c r="A313" s="505"/>
      <c r="C313" s="310">
        <v>44819.333333333328</v>
      </c>
      <c r="D313" s="311">
        <v>459</v>
      </c>
      <c r="E313" s="311">
        <v>0</v>
      </c>
      <c r="F313" s="311">
        <v>5.3</v>
      </c>
      <c r="G313" s="311">
        <v>71.7</v>
      </c>
      <c r="H313" s="311">
        <v>0.5</v>
      </c>
      <c r="I313" s="311">
        <v>18.399999999999999</v>
      </c>
    </row>
    <row r="314" spans="1:9" x14ac:dyDescent="0.2">
      <c r="A314" s="505"/>
      <c r="C314" s="310">
        <v>44819.375</v>
      </c>
      <c r="D314" s="311">
        <v>459.1</v>
      </c>
      <c r="E314" s="311">
        <v>0</v>
      </c>
      <c r="F314" s="311">
        <v>6.3</v>
      </c>
      <c r="G314" s="311">
        <v>70.099999999999994</v>
      </c>
      <c r="H314" s="311">
        <v>1.1000000000000001</v>
      </c>
      <c r="I314" s="311">
        <v>35.5</v>
      </c>
    </row>
    <row r="315" spans="1:9" x14ac:dyDescent="0.2">
      <c r="A315" s="505"/>
      <c r="C315" s="310">
        <v>44819.416666666672</v>
      </c>
      <c r="D315" s="311">
        <v>459</v>
      </c>
      <c r="E315" s="311">
        <v>0</v>
      </c>
      <c r="F315" s="311">
        <v>7.8</v>
      </c>
      <c r="G315" s="311">
        <v>63.3</v>
      </c>
      <c r="H315" s="311">
        <v>1.1000000000000001</v>
      </c>
      <c r="I315" s="311">
        <v>35.299999999999997</v>
      </c>
    </row>
    <row r="316" spans="1:9" x14ac:dyDescent="0.2">
      <c r="A316" s="505"/>
      <c r="C316" s="310">
        <v>44819.458333333328</v>
      </c>
      <c r="D316" s="311">
        <v>458.5</v>
      </c>
      <c r="E316" s="311">
        <v>0</v>
      </c>
      <c r="F316" s="311">
        <v>9.6999999999999993</v>
      </c>
      <c r="G316" s="311">
        <v>55.1</v>
      </c>
      <c r="H316" s="311">
        <v>1.1000000000000001</v>
      </c>
      <c r="I316" s="311">
        <v>42.4</v>
      </c>
    </row>
    <row r="317" spans="1:9" x14ac:dyDescent="0.2">
      <c r="A317" s="505"/>
      <c r="C317" s="310">
        <v>44819.5</v>
      </c>
      <c r="D317" s="311">
        <v>458.1</v>
      </c>
      <c r="E317" s="311">
        <v>0</v>
      </c>
      <c r="F317" s="311">
        <v>10.3</v>
      </c>
      <c r="G317" s="311">
        <v>56.5</v>
      </c>
      <c r="H317" s="311">
        <v>1.5</v>
      </c>
      <c r="I317" s="311">
        <v>30.7</v>
      </c>
    </row>
    <row r="318" spans="1:9" x14ac:dyDescent="0.2">
      <c r="A318" s="505"/>
      <c r="C318" s="310">
        <v>44819.541666666672</v>
      </c>
      <c r="D318" s="311">
        <v>457.6</v>
      </c>
      <c r="E318" s="311">
        <v>0</v>
      </c>
      <c r="F318" s="311">
        <v>11.6</v>
      </c>
      <c r="G318" s="311">
        <v>52</v>
      </c>
      <c r="H318" s="311">
        <v>1.4</v>
      </c>
      <c r="I318" s="311">
        <v>40</v>
      </c>
    </row>
    <row r="319" spans="1:9" x14ac:dyDescent="0.2">
      <c r="A319" s="505"/>
      <c r="C319" s="310">
        <v>44819.583333333328</v>
      </c>
      <c r="D319" s="311">
        <v>457</v>
      </c>
      <c r="E319" s="311">
        <v>0</v>
      </c>
      <c r="F319" s="311">
        <v>11.7</v>
      </c>
      <c r="G319" s="311">
        <v>54.6</v>
      </c>
      <c r="H319" s="311">
        <v>2.2000000000000002</v>
      </c>
      <c r="I319" s="311">
        <v>18.399999999999999</v>
      </c>
    </row>
    <row r="320" spans="1:9" x14ac:dyDescent="0.2">
      <c r="A320" s="505"/>
      <c r="C320" s="310">
        <v>44819.625</v>
      </c>
      <c r="D320" s="311">
        <v>456.8</v>
      </c>
      <c r="E320" s="311">
        <v>0</v>
      </c>
      <c r="F320" s="311">
        <v>9.5</v>
      </c>
      <c r="G320" s="311">
        <v>62.2</v>
      </c>
      <c r="H320" s="311">
        <v>2.7</v>
      </c>
      <c r="I320" s="311">
        <v>14</v>
      </c>
    </row>
    <row r="321" spans="1:9" x14ac:dyDescent="0.2">
      <c r="A321" s="505"/>
      <c r="C321" s="310">
        <v>44819.666666666672</v>
      </c>
      <c r="D321" s="311">
        <v>457.3</v>
      </c>
      <c r="E321" s="311">
        <v>0</v>
      </c>
      <c r="F321" s="311">
        <v>7.7</v>
      </c>
      <c r="G321" s="311">
        <v>70.599999999999994</v>
      </c>
      <c r="H321" s="311">
        <v>1.9</v>
      </c>
      <c r="I321" s="311">
        <v>17.5</v>
      </c>
    </row>
    <row r="322" spans="1:9" x14ac:dyDescent="0.2">
      <c r="A322" s="505"/>
      <c r="C322" s="310">
        <v>44819.708333333328</v>
      </c>
      <c r="D322" s="311">
        <v>457.6</v>
      </c>
      <c r="E322" s="311">
        <v>0</v>
      </c>
      <c r="F322" s="311">
        <v>6.5</v>
      </c>
      <c r="G322" s="311">
        <v>76.7</v>
      </c>
      <c r="H322" s="311">
        <v>1.6</v>
      </c>
      <c r="I322" s="311">
        <v>45.4</v>
      </c>
    </row>
    <row r="323" spans="1:9" x14ac:dyDescent="0.2">
      <c r="A323" s="505"/>
      <c r="C323" s="310">
        <v>44819.75</v>
      </c>
      <c r="D323" s="311">
        <v>458.1</v>
      </c>
      <c r="E323" s="311">
        <v>0</v>
      </c>
      <c r="F323" s="311">
        <v>4.7</v>
      </c>
      <c r="G323" s="311">
        <v>79.2</v>
      </c>
      <c r="H323" s="311">
        <v>1.3</v>
      </c>
      <c r="I323" s="311">
        <v>323.10000000000002</v>
      </c>
    </row>
    <row r="324" spans="1:9" x14ac:dyDescent="0.2">
      <c r="A324" s="505"/>
      <c r="C324" s="310">
        <v>44819.791666666672</v>
      </c>
      <c r="D324" s="311">
        <v>458.5</v>
      </c>
      <c r="E324" s="311">
        <v>0.3</v>
      </c>
      <c r="F324" s="311">
        <v>3</v>
      </c>
      <c r="G324" s="311">
        <v>86.1</v>
      </c>
      <c r="H324" s="311">
        <v>1.4</v>
      </c>
      <c r="I324" s="311">
        <v>183.9</v>
      </c>
    </row>
    <row r="325" spans="1:9" x14ac:dyDescent="0.2">
      <c r="A325" s="505"/>
      <c r="C325" s="310">
        <v>44819.833333333328</v>
      </c>
      <c r="D325" s="311">
        <v>458.9</v>
      </c>
      <c r="E325" s="311">
        <v>3.9</v>
      </c>
      <c r="F325" s="311">
        <v>2.2999999999999998</v>
      </c>
      <c r="G325" s="311">
        <v>88.8</v>
      </c>
      <c r="H325" s="311">
        <v>0.5</v>
      </c>
      <c r="I325" s="311">
        <v>225.9</v>
      </c>
    </row>
    <row r="326" spans="1:9" x14ac:dyDescent="0.2">
      <c r="A326" s="505"/>
      <c r="C326" s="310">
        <v>44819.875</v>
      </c>
      <c r="D326" s="311">
        <v>459.1</v>
      </c>
      <c r="E326" s="311">
        <v>1.7</v>
      </c>
      <c r="F326" s="311">
        <v>1.9</v>
      </c>
      <c r="G326" s="311">
        <v>91.8</v>
      </c>
      <c r="H326" s="311">
        <v>0.1</v>
      </c>
      <c r="I326" s="311">
        <v>161.80000000000001</v>
      </c>
    </row>
    <row r="327" spans="1:9" x14ac:dyDescent="0.2">
      <c r="A327" s="505"/>
      <c r="C327" s="310">
        <v>44819.916666666672</v>
      </c>
      <c r="D327" s="311">
        <v>459.2</v>
      </c>
      <c r="E327" s="311">
        <v>0.9</v>
      </c>
      <c r="F327" s="311">
        <v>2.4</v>
      </c>
      <c r="G327" s="311">
        <v>90.3</v>
      </c>
      <c r="H327" s="311">
        <v>0.6</v>
      </c>
      <c r="I327" s="311">
        <v>341.1</v>
      </c>
    </row>
    <row r="328" spans="1:9" x14ac:dyDescent="0.2">
      <c r="A328" s="505"/>
      <c r="C328" s="310">
        <v>44819.958333333328</v>
      </c>
      <c r="D328" s="311">
        <v>459.2</v>
      </c>
      <c r="E328" s="311">
        <v>0.6</v>
      </c>
      <c r="F328" s="311">
        <v>2.1</v>
      </c>
      <c r="G328" s="311">
        <v>90.9</v>
      </c>
      <c r="H328" s="311">
        <v>0.6</v>
      </c>
      <c r="I328" s="311">
        <v>3.4</v>
      </c>
    </row>
    <row r="329" spans="1:9" x14ac:dyDescent="0.2">
      <c r="A329" s="505">
        <v>16</v>
      </c>
      <c r="C329" s="310">
        <v>44820</v>
      </c>
      <c r="D329" s="311">
        <v>458.9</v>
      </c>
      <c r="E329" s="311">
        <v>0.6</v>
      </c>
      <c r="F329" s="311">
        <v>1.6</v>
      </c>
      <c r="G329" s="311">
        <v>91.4</v>
      </c>
      <c r="H329" s="311">
        <v>0.3</v>
      </c>
      <c r="I329" s="311">
        <v>331.3</v>
      </c>
    </row>
    <row r="330" spans="1:9" x14ac:dyDescent="0.2">
      <c r="A330" s="505"/>
      <c r="C330" s="310">
        <v>44820.041666666672</v>
      </c>
      <c r="D330" s="311">
        <v>458.6</v>
      </c>
      <c r="E330" s="311">
        <v>0.9</v>
      </c>
      <c r="F330" s="311">
        <v>1.7</v>
      </c>
      <c r="G330" s="311">
        <v>90.8</v>
      </c>
      <c r="H330" s="311">
        <v>0.1</v>
      </c>
      <c r="I330" s="311">
        <v>28.4</v>
      </c>
    </row>
    <row r="331" spans="1:9" x14ac:dyDescent="0.2">
      <c r="A331" s="505"/>
      <c r="C331" s="310">
        <v>44820.083333333328</v>
      </c>
      <c r="D331" s="311">
        <v>458.2</v>
      </c>
      <c r="E331" s="311">
        <v>1.5</v>
      </c>
      <c r="F331" s="311">
        <v>1.3</v>
      </c>
      <c r="G331" s="311">
        <v>91.8</v>
      </c>
      <c r="H331" s="311">
        <v>0.1</v>
      </c>
      <c r="I331" s="311">
        <v>82.9</v>
      </c>
    </row>
    <row r="332" spans="1:9" x14ac:dyDescent="0.2">
      <c r="A332" s="505"/>
      <c r="C332" s="310">
        <v>44820.125</v>
      </c>
      <c r="D332" s="311">
        <v>458</v>
      </c>
      <c r="E332" s="311">
        <v>0.3</v>
      </c>
      <c r="F332" s="311">
        <v>1.8</v>
      </c>
      <c r="G332" s="311">
        <v>91.5</v>
      </c>
      <c r="H332" s="311">
        <v>0</v>
      </c>
      <c r="I332" s="311">
        <v>20</v>
      </c>
    </row>
    <row r="333" spans="1:9" x14ac:dyDescent="0.2">
      <c r="A333" s="505"/>
      <c r="C333" s="310">
        <v>44820.166666666672</v>
      </c>
      <c r="D333" s="311">
        <v>458.1</v>
      </c>
      <c r="E333" s="311">
        <v>0</v>
      </c>
      <c r="F333" s="311">
        <v>2</v>
      </c>
      <c r="G333" s="311">
        <v>90.3</v>
      </c>
      <c r="H333" s="311">
        <v>0.1</v>
      </c>
      <c r="I333" s="311">
        <v>13</v>
      </c>
    </row>
    <row r="334" spans="1:9" x14ac:dyDescent="0.2">
      <c r="A334" s="505"/>
      <c r="C334" s="310">
        <v>44820.208333333328</v>
      </c>
      <c r="D334" s="311">
        <v>458.3</v>
      </c>
      <c r="E334" s="311">
        <v>0</v>
      </c>
      <c r="F334" s="311">
        <v>2.2000000000000002</v>
      </c>
      <c r="G334" s="311">
        <v>90</v>
      </c>
      <c r="H334" s="311">
        <v>0.2</v>
      </c>
      <c r="I334" s="311">
        <v>314.2</v>
      </c>
    </row>
    <row r="335" spans="1:9" x14ac:dyDescent="0.2">
      <c r="A335" s="505"/>
      <c r="C335" s="310">
        <v>44820.25</v>
      </c>
      <c r="D335" s="311">
        <v>458.4</v>
      </c>
      <c r="E335" s="311">
        <v>0</v>
      </c>
      <c r="F335" s="311">
        <v>2.2000000000000002</v>
      </c>
      <c r="G335" s="311">
        <v>91.8</v>
      </c>
      <c r="H335" s="311">
        <v>0.2</v>
      </c>
      <c r="I335" s="311">
        <v>357.3</v>
      </c>
    </row>
    <row r="336" spans="1:9" x14ac:dyDescent="0.2">
      <c r="A336" s="505"/>
      <c r="C336" s="310">
        <v>44820.291666666672</v>
      </c>
      <c r="D336" s="311">
        <v>458.9</v>
      </c>
      <c r="E336" s="311">
        <v>0</v>
      </c>
      <c r="F336" s="311">
        <v>3</v>
      </c>
      <c r="G336" s="311">
        <v>85.6</v>
      </c>
      <c r="H336" s="311">
        <v>0.5</v>
      </c>
      <c r="I336" s="311">
        <v>7.2</v>
      </c>
    </row>
    <row r="337" spans="1:9" x14ac:dyDescent="0.2">
      <c r="A337" s="505"/>
      <c r="C337" s="310">
        <v>44820.333333333328</v>
      </c>
      <c r="D337" s="311">
        <v>459.2</v>
      </c>
      <c r="E337" s="311">
        <v>0</v>
      </c>
      <c r="F337" s="311">
        <v>4.4000000000000004</v>
      </c>
      <c r="G337" s="311">
        <v>78.8</v>
      </c>
      <c r="H337" s="311">
        <v>0.4</v>
      </c>
      <c r="I337" s="311">
        <v>174.1</v>
      </c>
    </row>
    <row r="338" spans="1:9" x14ac:dyDescent="0.2">
      <c r="A338" s="505"/>
      <c r="C338" s="310">
        <v>44820.375</v>
      </c>
      <c r="D338" s="311">
        <v>459.3</v>
      </c>
      <c r="E338" s="311">
        <v>0</v>
      </c>
      <c r="F338" s="311">
        <v>5.7</v>
      </c>
      <c r="G338" s="311">
        <v>73.5</v>
      </c>
      <c r="H338" s="311">
        <v>0.5</v>
      </c>
      <c r="I338" s="311">
        <v>323.7</v>
      </c>
    </row>
    <row r="339" spans="1:9" x14ac:dyDescent="0.2">
      <c r="A339" s="505"/>
      <c r="C339" s="310">
        <v>44820.416666666672</v>
      </c>
      <c r="D339" s="311">
        <v>459.2</v>
      </c>
      <c r="E339" s="311">
        <v>0</v>
      </c>
      <c r="F339" s="311">
        <v>6.5</v>
      </c>
      <c r="G339" s="311">
        <v>72.3</v>
      </c>
      <c r="H339" s="311">
        <v>0.6</v>
      </c>
      <c r="I339" s="311">
        <v>224.2</v>
      </c>
    </row>
    <row r="340" spans="1:9" x14ac:dyDescent="0.2">
      <c r="A340" s="505"/>
      <c r="C340" s="310">
        <v>44820.458333333328</v>
      </c>
      <c r="D340" s="311">
        <v>458.8</v>
      </c>
      <c r="E340" s="311">
        <v>0</v>
      </c>
      <c r="F340" s="311">
        <v>8.1</v>
      </c>
      <c r="G340" s="311">
        <v>66.8</v>
      </c>
      <c r="H340" s="311">
        <v>0.8</v>
      </c>
      <c r="I340" s="311">
        <v>127.1</v>
      </c>
    </row>
    <row r="341" spans="1:9" x14ac:dyDescent="0.2">
      <c r="A341" s="505"/>
      <c r="C341" s="310">
        <v>44820.5</v>
      </c>
      <c r="D341" s="311">
        <v>458.3</v>
      </c>
      <c r="E341" s="311">
        <v>0</v>
      </c>
      <c r="F341" s="311">
        <v>10.1</v>
      </c>
      <c r="G341" s="311">
        <v>59</v>
      </c>
      <c r="H341" s="311">
        <v>1.3</v>
      </c>
      <c r="I341" s="311">
        <v>43.2</v>
      </c>
    </row>
    <row r="342" spans="1:9" x14ac:dyDescent="0.2">
      <c r="A342" s="505"/>
      <c r="C342" s="310">
        <v>44820.541666666672</v>
      </c>
      <c r="D342" s="311">
        <v>457.8</v>
      </c>
      <c r="E342" s="311">
        <v>0</v>
      </c>
      <c r="F342" s="311">
        <v>9.6999999999999993</v>
      </c>
      <c r="G342" s="311">
        <v>64.3</v>
      </c>
      <c r="H342" s="311">
        <v>1.4</v>
      </c>
      <c r="I342" s="311">
        <v>38.299999999999997</v>
      </c>
    </row>
    <row r="343" spans="1:9" x14ac:dyDescent="0.2">
      <c r="A343" s="505"/>
      <c r="C343" s="310">
        <v>44820.583333333328</v>
      </c>
      <c r="D343" s="311">
        <v>457.5</v>
      </c>
      <c r="E343" s="311">
        <v>0</v>
      </c>
      <c r="F343" s="311">
        <v>8.6999999999999993</v>
      </c>
      <c r="G343" s="311">
        <v>70</v>
      </c>
      <c r="H343" s="311">
        <v>1.5</v>
      </c>
      <c r="I343" s="311">
        <v>52.7</v>
      </c>
    </row>
    <row r="344" spans="1:9" x14ac:dyDescent="0.2">
      <c r="A344" s="505"/>
      <c r="C344" s="310">
        <v>44820.625</v>
      </c>
      <c r="D344" s="311">
        <v>457.3</v>
      </c>
      <c r="E344" s="311">
        <v>0.3</v>
      </c>
      <c r="F344" s="311">
        <v>7.6</v>
      </c>
      <c r="G344" s="311">
        <v>73.2</v>
      </c>
      <c r="H344" s="311">
        <v>1.4</v>
      </c>
      <c r="I344" s="311">
        <v>59.4</v>
      </c>
    </row>
    <row r="345" spans="1:9" x14ac:dyDescent="0.2">
      <c r="A345" s="505"/>
      <c r="C345" s="310">
        <v>44820.666666666672</v>
      </c>
      <c r="D345" s="311">
        <v>457.2</v>
      </c>
      <c r="E345" s="311">
        <v>0</v>
      </c>
      <c r="F345" s="311">
        <v>7.8</v>
      </c>
      <c r="G345" s="311">
        <v>68.400000000000006</v>
      </c>
      <c r="H345" s="311">
        <v>1.6</v>
      </c>
      <c r="I345" s="311">
        <v>33</v>
      </c>
    </row>
    <row r="346" spans="1:9" x14ac:dyDescent="0.2">
      <c r="A346" s="505"/>
      <c r="C346" s="310">
        <v>44820.708333333328</v>
      </c>
      <c r="D346" s="311">
        <v>457.5</v>
      </c>
      <c r="E346" s="311">
        <v>0</v>
      </c>
      <c r="F346" s="311">
        <v>6.8</v>
      </c>
      <c r="G346" s="311">
        <v>70.8</v>
      </c>
      <c r="H346" s="311">
        <v>1.9</v>
      </c>
      <c r="I346" s="311">
        <v>5.3</v>
      </c>
    </row>
    <row r="347" spans="1:9" x14ac:dyDescent="0.2">
      <c r="A347" s="505"/>
      <c r="C347" s="310">
        <v>44820.75</v>
      </c>
      <c r="D347" s="311">
        <v>457.9</v>
      </c>
      <c r="E347" s="311">
        <v>0</v>
      </c>
      <c r="F347" s="311">
        <v>5.4</v>
      </c>
      <c r="G347" s="311">
        <v>80</v>
      </c>
      <c r="H347" s="311">
        <v>1.7</v>
      </c>
      <c r="I347" s="311">
        <v>7.1</v>
      </c>
    </row>
    <row r="348" spans="1:9" x14ac:dyDescent="0.2">
      <c r="A348" s="505"/>
      <c r="C348" s="310">
        <v>44820.791666666672</v>
      </c>
      <c r="D348" s="311">
        <v>458.6</v>
      </c>
      <c r="E348" s="311">
        <v>2.9</v>
      </c>
      <c r="F348" s="311">
        <v>3.5</v>
      </c>
      <c r="G348" s="311">
        <v>85.8</v>
      </c>
      <c r="H348" s="311">
        <v>0.8</v>
      </c>
      <c r="I348" s="311">
        <v>56.6</v>
      </c>
    </row>
    <row r="349" spans="1:9" x14ac:dyDescent="0.2">
      <c r="A349" s="505"/>
      <c r="C349" s="310">
        <v>44820.833333333328</v>
      </c>
      <c r="D349" s="311">
        <v>458.8</v>
      </c>
      <c r="E349" s="311">
        <v>1.7</v>
      </c>
      <c r="F349" s="311">
        <v>2.9</v>
      </c>
      <c r="G349" s="311">
        <v>88.3</v>
      </c>
      <c r="H349" s="311">
        <v>0.2</v>
      </c>
      <c r="I349" s="311">
        <v>83.2</v>
      </c>
    </row>
    <row r="350" spans="1:9" x14ac:dyDescent="0.2">
      <c r="A350" s="505"/>
      <c r="C350" s="310">
        <v>44820.875</v>
      </c>
      <c r="D350" s="311">
        <v>459</v>
      </c>
      <c r="E350" s="311">
        <v>0.3</v>
      </c>
      <c r="F350" s="311">
        <v>2.8</v>
      </c>
      <c r="G350" s="311">
        <v>90.4</v>
      </c>
      <c r="H350" s="311">
        <v>0.9</v>
      </c>
      <c r="I350" s="311">
        <v>202.4</v>
      </c>
    </row>
    <row r="351" spans="1:9" x14ac:dyDescent="0.2">
      <c r="A351" s="505"/>
      <c r="C351" s="310">
        <v>44820.916666666672</v>
      </c>
      <c r="D351" s="311">
        <v>459</v>
      </c>
      <c r="E351" s="311">
        <v>0</v>
      </c>
      <c r="F351" s="311">
        <v>2.7</v>
      </c>
      <c r="G351" s="311">
        <v>90.6</v>
      </c>
      <c r="H351" s="311">
        <v>0.6</v>
      </c>
      <c r="I351" s="311">
        <v>210.9</v>
      </c>
    </row>
    <row r="352" spans="1:9" x14ac:dyDescent="0.2">
      <c r="A352" s="505"/>
      <c r="C352" s="310">
        <v>44820.958333333328</v>
      </c>
      <c r="D352" s="311">
        <v>458.9</v>
      </c>
      <c r="E352" s="311">
        <v>0</v>
      </c>
      <c r="F352" s="311">
        <v>2.8</v>
      </c>
      <c r="G352" s="311">
        <v>89.5</v>
      </c>
      <c r="H352" s="311">
        <v>0.6</v>
      </c>
      <c r="I352" s="311">
        <v>206.9</v>
      </c>
    </row>
    <row r="353" spans="1:9" x14ac:dyDescent="0.2">
      <c r="A353" s="505">
        <v>17</v>
      </c>
      <c r="C353" s="310">
        <v>44821</v>
      </c>
      <c r="D353" s="311">
        <v>458.5</v>
      </c>
      <c r="E353" s="311">
        <v>0</v>
      </c>
      <c r="F353" s="311">
        <v>2.8</v>
      </c>
      <c r="G353" s="311">
        <v>90</v>
      </c>
      <c r="H353" s="311">
        <v>0.4</v>
      </c>
      <c r="I353" s="311">
        <v>233.6</v>
      </c>
    </row>
    <row r="354" spans="1:9" x14ac:dyDescent="0.2">
      <c r="A354" s="505"/>
      <c r="C354" s="310">
        <v>44821.041666666672</v>
      </c>
      <c r="D354" s="311">
        <v>458.1</v>
      </c>
      <c r="E354" s="311">
        <v>0</v>
      </c>
      <c r="F354" s="311">
        <v>2.6</v>
      </c>
      <c r="G354" s="311">
        <v>91</v>
      </c>
      <c r="H354" s="311">
        <v>0.5</v>
      </c>
      <c r="I354" s="311">
        <v>211.8</v>
      </c>
    </row>
    <row r="355" spans="1:9" x14ac:dyDescent="0.2">
      <c r="A355" s="505"/>
      <c r="C355" s="310">
        <v>44821.083333333328</v>
      </c>
      <c r="D355" s="311">
        <v>457.8</v>
      </c>
      <c r="E355" s="311">
        <v>0</v>
      </c>
      <c r="F355" s="311">
        <v>2.5</v>
      </c>
      <c r="G355" s="311">
        <v>91.7</v>
      </c>
      <c r="H355" s="311">
        <v>0.3</v>
      </c>
      <c r="I355" s="311">
        <v>227</v>
      </c>
    </row>
    <row r="356" spans="1:9" x14ac:dyDescent="0.2">
      <c r="A356" s="505"/>
      <c r="C356" s="310">
        <v>44821.125</v>
      </c>
      <c r="D356" s="311">
        <v>457.8</v>
      </c>
      <c r="E356" s="311">
        <v>0</v>
      </c>
      <c r="F356" s="311">
        <v>2.5</v>
      </c>
      <c r="G356" s="311">
        <v>89.7</v>
      </c>
      <c r="H356" s="311">
        <v>0.5</v>
      </c>
      <c r="I356" s="311">
        <v>320.5</v>
      </c>
    </row>
    <row r="357" spans="1:9" x14ac:dyDescent="0.2">
      <c r="A357" s="505"/>
      <c r="C357" s="310">
        <v>44821.166666666672</v>
      </c>
      <c r="D357" s="311">
        <v>457.7</v>
      </c>
      <c r="E357" s="311">
        <v>0</v>
      </c>
      <c r="F357" s="311">
        <v>2.4</v>
      </c>
      <c r="G357" s="311">
        <v>86.1</v>
      </c>
      <c r="H357" s="311">
        <v>0.2</v>
      </c>
      <c r="I357" s="311">
        <v>1.3</v>
      </c>
    </row>
    <row r="358" spans="1:9" x14ac:dyDescent="0.2">
      <c r="A358" s="505"/>
      <c r="C358" s="310">
        <v>44821.208333333328</v>
      </c>
      <c r="D358" s="311">
        <v>457.8</v>
      </c>
      <c r="E358" s="311">
        <v>0</v>
      </c>
      <c r="F358" s="311">
        <v>2.1</v>
      </c>
      <c r="G358" s="311">
        <v>85.4</v>
      </c>
      <c r="H358" s="311">
        <v>0.2</v>
      </c>
      <c r="I358" s="311">
        <v>308.89999999999998</v>
      </c>
    </row>
    <row r="359" spans="1:9" x14ac:dyDescent="0.2">
      <c r="A359" s="505"/>
      <c r="C359" s="310">
        <v>44821.25</v>
      </c>
      <c r="D359" s="311">
        <v>458.2</v>
      </c>
      <c r="E359" s="311">
        <v>0</v>
      </c>
      <c r="F359" s="311">
        <v>1.8</v>
      </c>
      <c r="G359" s="311">
        <v>88.6</v>
      </c>
      <c r="H359" s="311">
        <v>0.1</v>
      </c>
      <c r="I359" s="311">
        <v>179.8</v>
      </c>
    </row>
    <row r="360" spans="1:9" x14ac:dyDescent="0.2">
      <c r="A360" s="505"/>
      <c r="C360" s="310">
        <v>44821.291666666672</v>
      </c>
      <c r="D360" s="311">
        <v>458.5</v>
      </c>
      <c r="E360" s="311">
        <v>0</v>
      </c>
      <c r="F360" s="311">
        <v>4.2</v>
      </c>
      <c r="G360" s="311">
        <v>78.2</v>
      </c>
      <c r="H360" s="311">
        <v>0.4</v>
      </c>
      <c r="I360" s="311">
        <v>189.1</v>
      </c>
    </row>
    <row r="361" spans="1:9" x14ac:dyDescent="0.2">
      <c r="A361" s="505"/>
      <c r="C361" s="310">
        <v>44821.333333333328</v>
      </c>
      <c r="D361" s="311">
        <v>458.9</v>
      </c>
      <c r="E361" s="311">
        <v>0</v>
      </c>
      <c r="F361" s="311">
        <v>6.7</v>
      </c>
      <c r="G361" s="311">
        <v>66.900000000000006</v>
      </c>
      <c r="H361" s="311">
        <v>0.4</v>
      </c>
      <c r="I361" s="311">
        <v>209.2</v>
      </c>
    </row>
    <row r="362" spans="1:9" x14ac:dyDescent="0.2">
      <c r="A362" s="505"/>
      <c r="C362" s="310">
        <v>44821.375</v>
      </c>
      <c r="D362" s="311">
        <v>459.1</v>
      </c>
      <c r="E362" s="311">
        <v>0</v>
      </c>
      <c r="F362" s="311">
        <v>8.6</v>
      </c>
      <c r="G362" s="311">
        <v>57.4</v>
      </c>
      <c r="H362" s="311">
        <v>0.7</v>
      </c>
      <c r="I362" s="311">
        <v>177.6</v>
      </c>
    </row>
    <row r="363" spans="1:9" x14ac:dyDescent="0.2">
      <c r="A363" s="505"/>
      <c r="C363" s="310">
        <v>44821.416666666672</v>
      </c>
      <c r="D363" s="311">
        <v>459</v>
      </c>
      <c r="E363" s="311">
        <v>0</v>
      </c>
      <c r="F363" s="311">
        <v>8.5</v>
      </c>
      <c r="G363" s="311">
        <v>59.4</v>
      </c>
      <c r="H363" s="311">
        <v>1</v>
      </c>
      <c r="I363" s="311">
        <v>358.4</v>
      </c>
    </row>
    <row r="364" spans="1:9" x14ac:dyDescent="0.2">
      <c r="A364" s="505"/>
      <c r="C364" s="310">
        <v>44821.458333333328</v>
      </c>
      <c r="D364" s="311">
        <v>458.6</v>
      </c>
      <c r="E364" s="311">
        <v>0</v>
      </c>
      <c r="F364" s="311">
        <v>9.6</v>
      </c>
      <c r="G364" s="311">
        <v>54.6</v>
      </c>
      <c r="H364" s="311">
        <v>0.5</v>
      </c>
      <c r="I364" s="311">
        <v>247.6</v>
      </c>
    </row>
    <row r="365" spans="1:9" x14ac:dyDescent="0.2">
      <c r="A365" s="505"/>
      <c r="C365" s="310">
        <v>44821.5</v>
      </c>
      <c r="D365" s="311">
        <v>458.1</v>
      </c>
      <c r="E365" s="311">
        <v>0</v>
      </c>
      <c r="F365" s="311">
        <v>10.8</v>
      </c>
      <c r="G365" s="311">
        <v>49.1</v>
      </c>
      <c r="H365" s="311">
        <v>0.9</v>
      </c>
      <c r="I365" s="311">
        <v>353.5</v>
      </c>
    </row>
    <row r="366" spans="1:9" x14ac:dyDescent="0.2">
      <c r="A366" s="505"/>
      <c r="C366" s="310">
        <v>44821.541666666672</v>
      </c>
      <c r="D366" s="311">
        <v>458.1</v>
      </c>
      <c r="E366" s="311">
        <v>1.7</v>
      </c>
      <c r="F366" s="311">
        <v>6.6</v>
      </c>
      <c r="G366" s="311">
        <v>73.2</v>
      </c>
      <c r="H366" s="311">
        <v>1.3</v>
      </c>
      <c r="I366" s="311">
        <v>97.4</v>
      </c>
    </row>
    <row r="367" spans="1:9" x14ac:dyDescent="0.2">
      <c r="A367" s="505"/>
      <c r="C367" s="310">
        <v>44821.583333333328</v>
      </c>
      <c r="D367" s="311">
        <v>458.1</v>
      </c>
      <c r="E367" s="311">
        <v>0.6</v>
      </c>
      <c r="F367" s="311">
        <v>4.2</v>
      </c>
      <c r="G367" s="311">
        <v>83.1</v>
      </c>
      <c r="H367" s="311">
        <v>1.4</v>
      </c>
      <c r="I367" s="311">
        <v>27.3</v>
      </c>
    </row>
    <row r="368" spans="1:9" x14ac:dyDescent="0.2">
      <c r="A368" s="505"/>
      <c r="C368" s="310">
        <v>44821.625</v>
      </c>
      <c r="D368" s="311">
        <v>457.9</v>
      </c>
      <c r="E368" s="311">
        <v>1.2</v>
      </c>
      <c r="F368" s="311">
        <v>4.0999999999999996</v>
      </c>
      <c r="G368" s="311">
        <v>83</v>
      </c>
      <c r="H368" s="311">
        <v>1.2</v>
      </c>
      <c r="I368" s="311">
        <v>35.9</v>
      </c>
    </row>
    <row r="369" spans="1:9" x14ac:dyDescent="0.2">
      <c r="A369" s="505"/>
      <c r="C369" s="310">
        <v>44821.666666666672</v>
      </c>
      <c r="D369" s="311">
        <v>457.9</v>
      </c>
      <c r="E369" s="311">
        <v>0</v>
      </c>
      <c r="F369" s="311">
        <v>4.5</v>
      </c>
      <c r="G369" s="311">
        <v>79.8</v>
      </c>
      <c r="H369" s="311">
        <v>1</v>
      </c>
      <c r="I369" s="311">
        <v>309.7</v>
      </c>
    </row>
    <row r="370" spans="1:9" x14ac:dyDescent="0.2">
      <c r="A370" s="505"/>
      <c r="C370" s="310">
        <v>44821.708333333328</v>
      </c>
      <c r="D370" s="311">
        <v>458.2</v>
      </c>
      <c r="E370" s="311">
        <v>0</v>
      </c>
      <c r="F370" s="311">
        <v>3.4</v>
      </c>
      <c r="G370" s="311">
        <v>84</v>
      </c>
      <c r="H370" s="311">
        <v>1.5</v>
      </c>
      <c r="I370" s="311">
        <v>331.1</v>
      </c>
    </row>
    <row r="371" spans="1:9" x14ac:dyDescent="0.2">
      <c r="A371" s="505"/>
      <c r="C371" s="310">
        <v>44821.75</v>
      </c>
      <c r="D371" s="311">
        <v>458.3</v>
      </c>
      <c r="E371" s="311">
        <v>0</v>
      </c>
      <c r="F371" s="311">
        <v>3</v>
      </c>
      <c r="G371" s="311">
        <v>83.9</v>
      </c>
      <c r="H371" s="311">
        <v>0.8</v>
      </c>
      <c r="I371" s="311">
        <v>341.5</v>
      </c>
    </row>
    <row r="372" spans="1:9" x14ac:dyDescent="0.2">
      <c r="A372" s="505"/>
      <c r="C372" s="310">
        <v>44821.791666666672</v>
      </c>
      <c r="D372" s="311">
        <v>458.4</v>
      </c>
      <c r="E372" s="311">
        <v>0</v>
      </c>
      <c r="F372" s="311">
        <v>2.9</v>
      </c>
      <c r="G372" s="311">
        <v>84</v>
      </c>
      <c r="H372" s="311">
        <v>0.5</v>
      </c>
      <c r="I372" s="311">
        <v>334.3</v>
      </c>
    </row>
    <row r="373" spans="1:9" x14ac:dyDescent="0.2">
      <c r="A373" s="505"/>
      <c r="C373" s="310">
        <v>44821.833333333328</v>
      </c>
      <c r="D373" s="311">
        <v>458.6</v>
      </c>
      <c r="E373" s="311">
        <v>0</v>
      </c>
      <c r="F373" s="311">
        <v>2.5</v>
      </c>
      <c r="G373" s="311">
        <v>84.6</v>
      </c>
      <c r="H373" s="311">
        <v>0.7</v>
      </c>
      <c r="I373" s="311">
        <v>338</v>
      </c>
    </row>
    <row r="374" spans="1:9" x14ac:dyDescent="0.2">
      <c r="A374" s="505"/>
      <c r="C374" s="310">
        <v>44821.875</v>
      </c>
      <c r="D374" s="311">
        <v>458.7</v>
      </c>
      <c r="E374" s="311">
        <v>0</v>
      </c>
      <c r="F374" s="311">
        <v>2.1</v>
      </c>
      <c r="G374" s="311">
        <v>86.6</v>
      </c>
      <c r="H374" s="311">
        <v>0.1</v>
      </c>
      <c r="I374" s="311">
        <v>244.1</v>
      </c>
    </row>
    <row r="375" spans="1:9" x14ac:dyDescent="0.2">
      <c r="A375" s="505"/>
      <c r="C375" s="310">
        <v>44821.916666666672</v>
      </c>
      <c r="D375" s="311">
        <v>458.6</v>
      </c>
      <c r="E375" s="311">
        <v>0</v>
      </c>
      <c r="F375" s="311">
        <v>1.8</v>
      </c>
      <c r="G375" s="311">
        <v>88.3</v>
      </c>
      <c r="H375" s="311">
        <v>0</v>
      </c>
      <c r="I375" s="311">
        <v>235.8</v>
      </c>
    </row>
    <row r="376" spans="1:9" x14ac:dyDescent="0.2">
      <c r="A376" s="505"/>
      <c r="C376" s="310">
        <v>44821.958333333328</v>
      </c>
      <c r="D376" s="311">
        <v>458.4</v>
      </c>
      <c r="E376" s="311">
        <v>0</v>
      </c>
      <c r="F376" s="311">
        <v>1.2</v>
      </c>
      <c r="G376" s="311">
        <v>90.2</v>
      </c>
      <c r="H376" s="311">
        <v>0.1</v>
      </c>
      <c r="I376" s="311">
        <v>190.6</v>
      </c>
    </row>
    <row r="377" spans="1:9" x14ac:dyDescent="0.2">
      <c r="A377" s="505">
        <v>18</v>
      </c>
      <c r="C377" s="310">
        <v>44822</v>
      </c>
      <c r="D377" s="311">
        <v>458</v>
      </c>
      <c r="E377" s="311">
        <v>0</v>
      </c>
      <c r="F377" s="311">
        <v>1</v>
      </c>
      <c r="G377" s="311">
        <v>90.9</v>
      </c>
      <c r="H377" s="311">
        <v>0</v>
      </c>
      <c r="I377" s="311">
        <v>231.2</v>
      </c>
    </row>
    <row r="378" spans="1:9" x14ac:dyDescent="0.2">
      <c r="A378" s="505"/>
      <c r="C378" s="310">
        <v>44822.041666666672</v>
      </c>
      <c r="D378" s="311">
        <v>457.7</v>
      </c>
      <c r="E378" s="311">
        <v>0</v>
      </c>
      <c r="F378" s="311">
        <v>0.8</v>
      </c>
      <c r="G378" s="311">
        <v>90.8</v>
      </c>
      <c r="H378" s="311">
        <v>0</v>
      </c>
      <c r="I378" s="311">
        <v>210.1</v>
      </c>
    </row>
    <row r="379" spans="1:9" x14ac:dyDescent="0.2">
      <c r="A379" s="505"/>
      <c r="C379" s="310">
        <v>44822.083333333328</v>
      </c>
      <c r="D379" s="311">
        <v>457.5</v>
      </c>
      <c r="E379" s="311">
        <v>0</v>
      </c>
      <c r="F379" s="311">
        <v>0.6</v>
      </c>
      <c r="G379" s="311">
        <v>88.9</v>
      </c>
      <c r="H379" s="311">
        <v>0</v>
      </c>
      <c r="I379" s="311">
        <v>247.1</v>
      </c>
    </row>
    <row r="380" spans="1:9" x14ac:dyDescent="0.2">
      <c r="A380" s="505"/>
      <c r="C380" s="310">
        <v>44822.125</v>
      </c>
      <c r="D380" s="311">
        <v>457.3</v>
      </c>
      <c r="E380" s="311">
        <v>0</v>
      </c>
      <c r="F380" s="311">
        <v>0.2</v>
      </c>
      <c r="G380" s="311">
        <v>87.5</v>
      </c>
      <c r="H380" s="311">
        <v>0</v>
      </c>
      <c r="I380" s="311">
        <v>218.7</v>
      </c>
    </row>
    <row r="381" spans="1:9" x14ac:dyDescent="0.2">
      <c r="A381" s="505"/>
      <c r="C381" s="310">
        <v>44822.166666666672</v>
      </c>
      <c r="D381" s="311">
        <v>457.4</v>
      </c>
      <c r="E381" s="311">
        <v>0</v>
      </c>
      <c r="F381" s="311">
        <v>0</v>
      </c>
      <c r="G381" s="311">
        <v>88.7</v>
      </c>
      <c r="H381" s="311">
        <v>0</v>
      </c>
      <c r="I381" s="311">
        <v>219.2</v>
      </c>
    </row>
    <row r="382" spans="1:9" x14ac:dyDescent="0.2">
      <c r="A382" s="505"/>
      <c r="C382" s="310">
        <v>44822.208333333328</v>
      </c>
      <c r="D382" s="311">
        <v>457.6</v>
      </c>
      <c r="E382" s="311">
        <v>0</v>
      </c>
      <c r="F382" s="311">
        <v>-0.4</v>
      </c>
      <c r="G382" s="311">
        <v>91.1</v>
      </c>
      <c r="H382" s="311">
        <v>0.1</v>
      </c>
      <c r="I382" s="311">
        <v>223.6</v>
      </c>
    </row>
    <row r="383" spans="1:9" x14ac:dyDescent="0.2">
      <c r="A383" s="505"/>
      <c r="C383" s="310">
        <v>44822.25</v>
      </c>
      <c r="D383" s="311">
        <v>457.9</v>
      </c>
      <c r="E383" s="311">
        <v>0</v>
      </c>
      <c r="F383" s="311">
        <v>-0.8</v>
      </c>
      <c r="G383" s="311">
        <v>91.5</v>
      </c>
      <c r="H383" s="311">
        <v>0</v>
      </c>
      <c r="I383" s="311">
        <v>0</v>
      </c>
    </row>
    <row r="384" spans="1:9" x14ac:dyDescent="0.2">
      <c r="A384" s="505"/>
      <c r="C384" s="310">
        <v>44822.291666666672</v>
      </c>
      <c r="D384" s="311">
        <v>458.4</v>
      </c>
      <c r="E384" s="311">
        <v>0</v>
      </c>
      <c r="F384" s="311">
        <v>2.2000000000000002</v>
      </c>
      <c r="G384" s="311">
        <v>85.6</v>
      </c>
      <c r="H384" s="311">
        <v>0.4</v>
      </c>
      <c r="I384" s="311">
        <v>190.4</v>
      </c>
    </row>
    <row r="385" spans="1:9" x14ac:dyDescent="0.2">
      <c r="A385" s="505"/>
      <c r="C385" s="310">
        <v>44822.333333333328</v>
      </c>
      <c r="D385" s="311">
        <v>458.7</v>
      </c>
      <c r="E385" s="311">
        <v>0</v>
      </c>
      <c r="F385" s="311">
        <v>4.5999999999999996</v>
      </c>
      <c r="G385" s="311">
        <v>77.8</v>
      </c>
      <c r="H385" s="311">
        <v>0.8</v>
      </c>
      <c r="I385" s="311">
        <v>207.1</v>
      </c>
    </row>
    <row r="386" spans="1:9" x14ac:dyDescent="0.2">
      <c r="A386" s="505"/>
      <c r="C386" s="310">
        <v>44822.375</v>
      </c>
      <c r="D386" s="311">
        <v>458.9</v>
      </c>
      <c r="E386" s="311">
        <v>0</v>
      </c>
      <c r="F386" s="311">
        <v>8.3000000000000007</v>
      </c>
      <c r="G386" s="311">
        <v>61.3</v>
      </c>
      <c r="H386" s="311">
        <v>0.7</v>
      </c>
      <c r="I386" s="311">
        <v>149.19999999999999</v>
      </c>
    </row>
    <row r="387" spans="1:9" x14ac:dyDescent="0.2">
      <c r="A387" s="505"/>
      <c r="C387" s="310">
        <v>44822.416666666672</v>
      </c>
      <c r="D387" s="311">
        <v>458.8</v>
      </c>
      <c r="E387" s="311">
        <v>0</v>
      </c>
      <c r="F387" s="311">
        <v>10</v>
      </c>
      <c r="G387" s="311">
        <v>54</v>
      </c>
      <c r="H387" s="311">
        <v>1</v>
      </c>
      <c r="I387" s="311">
        <v>69.900000000000006</v>
      </c>
    </row>
    <row r="388" spans="1:9" x14ac:dyDescent="0.2">
      <c r="A388" s="505"/>
      <c r="C388" s="310">
        <v>44822.458333333328</v>
      </c>
      <c r="D388" s="311">
        <v>458.4</v>
      </c>
      <c r="E388" s="311">
        <v>0</v>
      </c>
      <c r="F388" s="311">
        <v>10.8</v>
      </c>
      <c r="G388" s="311">
        <v>50.7</v>
      </c>
      <c r="H388" s="311">
        <v>1</v>
      </c>
      <c r="I388" s="311">
        <v>23.4</v>
      </c>
    </row>
    <row r="389" spans="1:9" x14ac:dyDescent="0.2">
      <c r="A389" s="505"/>
      <c r="C389" s="310">
        <v>44822.5</v>
      </c>
      <c r="D389" s="311">
        <v>457.9</v>
      </c>
      <c r="E389" s="311">
        <v>0</v>
      </c>
      <c r="F389" s="311">
        <v>12.4</v>
      </c>
      <c r="G389" s="311">
        <v>45.8</v>
      </c>
      <c r="H389" s="311">
        <v>1.2</v>
      </c>
      <c r="I389" s="311">
        <v>44.8</v>
      </c>
    </row>
    <row r="390" spans="1:9" x14ac:dyDescent="0.2">
      <c r="A390" s="505"/>
      <c r="C390" s="310">
        <v>44822.541666666672</v>
      </c>
      <c r="D390" s="311">
        <v>457.4</v>
      </c>
      <c r="E390" s="311">
        <v>0</v>
      </c>
      <c r="F390" s="311">
        <v>11.2</v>
      </c>
      <c r="G390" s="311">
        <v>49.8</v>
      </c>
      <c r="H390" s="311">
        <v>1.3</v>
      </c>
      <c r="I390" s="311">
        <v>359</v>
      </c>
    </row>
    <row r="391" spans="1:9" x14ac:dyDescent="0.2">
      <c r="A391" s="505"/>
      <c r="C391" s="310">
        <v>44822.583333333328</v>
      </c>
      <c r="D391" s="311">
        <v>457.1</v>
      </c>
      <c r="E391" s="311">
        <v>2.6</v>
      </c>
      <c r="F391" s="311">
        <v>8.8000000000000007</v>
      </c>
      <c r="G391" s="311">
        <v>61.7</v>
      </c>
      <c r="H391" s="311">
        <v>1.2</v>
      </c>
      <c r="I391" s="311">
        <v>353.8</v>
      </c>
    </row>
    <row r="392" spans="1:9" x14ac:dyDescent="0.2">
      <c r="A392" s="505"/>
      <c r="C392" s="310">
        <v>44822.625</v>
      </c>
      <c r="D392" s="311">
        <v>457</v>
      </c>
      <c r="E392" s="311">
        <v>0.3</v>
      </c>
      <c r="F392" s="311">
        <v>8.4</v>
      </c>
      <c r="G392" s="311">
        <v>68.2</v>
      </c>
      <c r="H392" s="311">
        <v>1.8</v>
      </c>
      <c r="I392" s="311">
        <v>3.3</v>
      </c>
    </row>
    <row r="393" spans="1:9" x14ac:dyDescent="0.2">
      <c r="A393" s="505"/>
      <c r="C393" s="310">
        <v>44822.666666666672</v>
      </c>
      <c r="D393" s="311">
        <v>457.1</v>
      </c>
      <c r="E393" s="311">
        <v>0</v>
      </c>
      <c r="F393" s="311">
        <v>8.1999999999999993</v>
      </c>
      <c r="G393" s="311">
        <v>66</v>
      </c>
      <c r="H393" s="311">
        <v>1.2</v>
      </c>
      <c r="I393" s="311">
        <v>344.8</v>
      </c>
    </row>
    <row r="394" spans="1:9" x14ac:dyDescent="0.2">
      <c r="A394" s="505"/>
      <c r="C394" s="310">
        <v>44822.708333333328</v>
      </c>
      <c r="D394" s="311">
        <v>457.4</v>
      </c>
      <c r="E394" s="311">
        <v>0</v>
      </c>
      <c r="F394" s="311">
        <v>7.1</v>
      </c>
      <c r="G394" s="311">
        <v>70.3</v>
      </c>
      <c r="H394" s="311">
        <v>1.4</v>
      </c>
      <c r="I394" s="311">
        <v>209</v>
      </c>
    </row>
    <row r="395" spans="1:9" x14ac:dyDescent="0.2">
      <c r="A395" s="505"/>
      <c r="C395" s="310">
        <v>44822.75</v>
      </c>
      <c r="D395" s="311">
        <v>458</v>
      </c>
      <c r="E395" s="311">
        <v>1.8</v>
      </c>
      <c r="F395" s="311">
        <v>2.9</v>
      </c>
      <c r="G395" s="311">
        <v>83.3</v>
      </c>
      <c r="H395" s="311">
        <v>2</v>
      </c>
      <c r="I395" s="311">
        <v>194.3</v>
      </c>
    </row>
    <row r="396" spans="1:9" x14ac:dyDescent="0.2">
      <c r="A396" s="505"/>
      <c r="C396" s="310">
        <v>44822.791666666672</v>
      </c>
      <c r="D396" s="311">
        <v>458.2</v>
      </c>
      <c r="E396" s="311">
        <v>0</v>
      </c>
      <c r="F396" s="311">
        <v>2.8</v>
      </c>
      <c r="G396" s="311">
        <v>85.1</v>
      </c>
      <c r="H396" s="311">
        <v>1.1000000000000001</v>
      </c>
      <c r="I396" s="311">
        <v>207.6</v>
      </c>
    </row>
    <row r="397" spans="1:9" x14ac:dyDescent="0.2">
      <c r="A397" s="505"/>
      <c r="C397" s="310">
        <v>44822.833333333328</v>
      </c>
      <c r="D397" s="311">
        <v>458.2</v>
      </c>
      <c r="E397" s="311">
        <v>0</v>
      </c>
      <c r="F397" s="311">
        <v>2.9</v>
      </c>
      <c r="G397" s="311">
        <v>84.9</v>
      </c>
      <c r="H397" s="311">
        <v>0</v>
      </c>
      <c r="I397" s="311">
        <v>170.1</v>
      </c>
    </row>
    <row r="398" spans="1:9" x14ac:dyDescent="0.2">
      <c r="A398" s="505"/>
      <c r="C398" s="310">
        <v>44822.875</v>
      </c>
      <c r="D398" s="311">
        <v>458.5</v>
      </c>
      <c r="E398" s="311">
        <v>0</v>
      </c>
      <c r="F398" s="311">
        <v>2.9</v>
      </c>
      <c r="G398" s="311">
        <v>84.2</v>
      </c>
      <c r="H398" s="311">
        <v>0</v>
      </c>
      <c r="I398" s="311">
        <v>273.89999999999998</v>
      </c>
    </row>
    <row r="399" spans="1:9" x14ac:dyDescent="0.2">
      <c r="A399" s="505"/>
      <c r="C399" s="310">
        <v>44822.916666666672</v>
      </c>
      <c r="D399" s="311">
        <v>458.7</v>
      </c>
      <c r="E399" s="311">
        <v>0</v>
      </c>
      <c r="F399" s="311">
        <v>2.9</v>
      </c>
      <c r="G399" s="311">
        <v>80.900000000000006</v>
      </c>
      <c r="H399" s="311">
        <v>0.2</v>
      </c>
      <c r="I399" s="311">
        <v>318.5</v>
      </c>
    </row>
    <row r="400" spans="1:9" x14ac:dyDescent="0.2">
      <c r="A400" s="505"/>
      <c r="C400" s="310">
        <v>44822.958333333328</v>
      </c>
      <c r="D400" s="311">
        <v>458.4</v>
      </c>
      <c r="E400" s="311">
        <v>0</v>
      </c>
      <c r="F400" s="311">
        <v>2.1</v>
      </c>
      <c r="G400" s="311">
        <v>85.6</v>
      </c>
      <c r="H400" s="311">
        <v>0.1</v>
      </c>
      <c r="I400" s="311">
        <v>227.5</v>
      </c>
    </row>
    <row r="401" spans="1:9" x14ac:dyDescent="0.2">
      <c r="A401" s="505">
        <v>19</v>
      </c>
      <c r="C401" s="310">
        <v>44823</v>
      </c>
      <c r="D401" s="311">
        <v>458</v>
      </c>
      <c r="E401" s="311">
        <v>0</v>
      </c>
      <c r="F401" s="311">
        <v>1.2</v>
      </c>
      <c r="G401" s="311">
        <v>89.7</v>
      </c>
      <c r="H401" s="311">
        <v>0</v>
      </c>
      <c r="I401" s="311">
        <v>0</v>
      </c>
    </row>
    <row r="402" spans="1:9" x14ac:dyDescent="0.2">
      <c r="A402" s="505"/>
      <c r="C402" s="310">
        <v>44823.041666666672</v>
      </c>
      <c r="D402" s="311">
        <v>457.7</v>
      </c>
      <c r="E402" s="311">
        <v>0</v>
      </c>
      <c r="F402" s="311">
        <v>0.8</v>
      </c>
      <c r="G402" s="311">
        <v>90.2</v>
      </c>
      <c r="H402" s="311">
        <v>0</v>
      </c>
      <c r="I402" s="311">
        <v>0</v>
      </c>
    </row>
    <row r="403" spans="1:9" x14ac:dyDescent="0.2">
      <c r="A403" s="505"/>
      <c r="C403" s="310">
        <v>44823.083333333328</v>
      </c>
      <c r="D403" s="311">
        <v>457.5</v>
      </c>
      <c r="E403" s="311">
        <v>0</v>
      </c>
      <c r="F403" s="311">
        <v>0.1</v>
      </c>
      <c r="G403" s="311">
        <v>91.8</v>
      </c>
      <c r="H403" s="311">
        <v>0</v>
      </c>
      <c r="I403" s="311">
        <v>0</v>
      </c>
    </row>
    <row r="404" spans="1:9" x14ac:dyDescent="0.2">
      <c r="A404" s="505"/>
      <c r="C404" s="310">
        <v>44823.125</v>
      </c>
      <c r="D404" s="311">
        <v>457.4</v>
      </c>
      <c r="E404" s="311">
        <v>0</v>
      </c>
      <c r="F404" s="311">
        <v>0</v>
      </c>
      <c r="G404" s="311">
        <v>93.3</v>
      </c>
      <c r="H404" s="311">
        <v>0</v>
      </c>
      <c r="I404" s="311">
        <v>218.9</v>
      </c>
    </row>
    <row r="405" spans="1:9" x14ac:dyDescent="0.2">
      <c r="A405" s="505"/>
      <c r="C405" s="310">
        <v>44823.166666666672</v>
      </c>
      <c r="D405" s="311">
        <v>457.7</v>
      </c>
      <c r="E405" s="311">
        <v>0</v>
      </c>
      <c r="F405" s="311">
        <v>-0.6</v>
      </c>
      <c r="G405" s="311">
        <v>93.7</v>
      </c>
      <c r="H405" s="311">
        <v>0</v>
      </c>
      <c r="I405" s="311">
        <v>320.8</v>
      </c>
    </row>
    <row r="406" spans="1:9" x14ac:dyDescent="0.2">
      <c r="A406" s="505"/>
      <c r="C406" s="310">
        <v>44823.208333333328</v>
      </c>
      <c r="D406" s="311">
        <v>457.8</v>
      </c>
      <c r="E406" s="311">
        <v>0</v>
      </c>
      <c r="F406" s="311">
        <v>-1.1000000000000001</v>
      </c>
      <c r="G406" s="311">
        <v>93.7</v>
      </c>
      <c r="H406" s="311">
        <v>0</v>
      </c>
      <c r="I406" s="311">
        <v>0</v>
      </c>
    </row>
    <row r="407" spans="1:9" x14ac:dyDescent="0.2">
      <c r="A407" s="505"/>
      <c r="C407" s="310">
        <v>44823.25</v>
      </c>
      <c r="D407" s="311">
        <v>458.1</v>
      </c>
      <c r="E407" s="311">
        <v>0</v>
      </c>
      <c r="F407" s="311">
        <v>-0.8</v>
      </c>
      <c r="G407" s="311">
        <v>94.2</v>
      </c>
      <c r="H407" s="311">
        <v>0</v>
      </c>
      <c r="I407" s="311">
        <v>211.7</v>
      </c>
    </row>
    <row r="408" spans="1:9" x14ac:dyDescent="0.2">
      <c r="A408" s="505"/>
      <c r="C408" s="310">
        <v>44823.291666666672</v>
      </c>
      <c r="D408" s="311">
        <v>458.5</v>
      </c>
      <c r="E408" s="311">
        <v>0</v>
      </c>
      <c r="F408" s="311">
        <v>0.1</v>
      </c>
      <c r="G408" s="311">
        <v>94.9</v>
      </c>
      <c r="H408" s="311">
        <v>0.3</v>
      </c>
      <c r="I408" s="311">
        <v>234</v>
      </c>
    </row>
    <row r="409" spans="1:9" x14ac:dyDescent="0.2">
      <c r="A409" s="505"/>
      <c r="C409" s="310">
        <v>44823.333333333328</v>
      </c>
      <c r="D409" s="311">
        <v>459.1</v>
      </c>
      <c r="E409" s="311">
        <v>0</v>
      </c>
      <c r="F409" s="311">
        <v>1.1000000000000001</v>
      </c>
      <c r="G409" s="311">
        <v>93.5</v>
      </c>
      <c r="H409" s="311">
        <v>0.9</v>
      </c>
      <c r="I409" s="311">
        <v>227.2</v>
      </c>
    </row>
    <row r="410" spans="1:9" x14ac:dyDescent="0.2">
      <c r="A410" s="505"/>
      <c r="C410" s="310">
        <v>44823.375</v>
      </c>
      <c r="D410" s="311">
        <v>459.3</v>
      </c>
      <c r="E410" s="311">
        <v>0</v>
      </c>
      <c r="F410" s="311">
        <v>3.2</v>
      </c>
      <c r="G410" s="311">
        <v>88.3</v>
      </c>
      <c r="H410" s="311">
        <v>1</v>
      </c>
      <c r="I410" s="311">
        <v>241.5</v>
      </c>
    </row>
    <row r="411" spans="1:9" x14ac:dyDescent="0.2">
      <c r="A411" s="505"/>
      <c r="C411" s="310">
        <v>44823.416666666672</v>
      </c>
      <c r="D411" s="311">
        <v>459.2</v>
      </c>
      <c r="E411" s="311">
        <v>0</v>
      </c>
      <c r="F411" s="311">
        <v>5.4</v>
      </c>
      <c r="G411" s="311">
        <v>81.099999999999994</v>
      </c>
      <c r="H411" s="311">
        <v>0.9</v>
      </c>
      <c r="I411" s="311">
        <v>223.1</v>
      </c>
    </row>
    <row r="412" spans="1:9" x14ac:dyDescent="0.2">
      <c r="A412" s="505"/>
      <c r="C412" s="310">
        <v>44823.458333333328</v>
      </c>
      <c r="D412" s="311">
        <v>458.9</v>
      </c>
      <c r="E412" s="311">
        <v>0</v>
      </c>
      <c r="F412" s="311">
        <v>7.3</v>
      </c>
      <c r="G412" s="311">
        <v>74.2</v>
      </c>
      <c r="H412" s="311">
        <v>0.8</v>
      </c>
      <c r="I412" s="311">
        <v>251.6</v>
      </c>
    </row>
    <row r="413" spans="1:9" x14ac:dyDescent="0.2">
      <c r="A413" s="505"/>
      <c r="C413" s="310">
        <v>44823.5</v>
      </c>
      <c r="D413" s="311">
        <v>458.4</v>
      </c>
      <c r="E413" s="311">
        <v>0</v>
      </c>
      <c r="F413" s="311">
        <v>10</v>
      </c>
      <c r="G413" s="311">
        <v>59.6</v>
      </c>
      <c r="H413" s="311">
        <v>1.2</v>
      </c>
      <c r="I413" s="311">
        <v>201.5</v>
      </c>
    </row>
    <row r="414" spans="1:9" x14ac:dyDescent="0.2">
      <c r="A414" s="505"/>
      <c r="C414" s="310">
        <v>44823.541666666672</v>
      </c>
      <c r="D414" s="311">
        <v>457.8</v>
      </c>
      <c r="E414" s="311">
        <v>0</v>
      </c>
      <c r="F414" s="311">
        <v>11.8</v>
      </c>
      <c r="G414" s="311">
        <v>43.1</v>
      </c>
      <c r="H414" s="311">
        <v>1.3</v>
      </c>
      <c r="I414" s="311">
        <v>121.8</v>
      </c>
    </row>
    <row r="415" spans="1:9" x14ac:dyDescent="0.2">
      <c r="A415" s="505"/>
      <c r="C415" s="310">
        <v>44823.583333333328</v>
      </c>
      <c r="D415" s="311">
        <v>457.1</v>
      </c>
      <c r="E415" s="311">
        <v>0</v>
      </c>
      <c r="F415" s="311">
        <v>12.7</v>
      </c>
      <c r="G415" s="311">
        <v>39.299999999999997</v>
      </c>
      <c r="H415" s="311">
        <v>1.4</v>
      </c>
      <c r="I415" s="311">
        <v>52.5</v>
      </c>
    </row>
    <row r="416" spans="1:9" x14ac:dyDescent="0.2">
      <c r="A416" s="505"/>
      <c r="C416" s="310">
        <v>44823.625</v>
      </c>
      <c r="D416" s="311">
        <v>457.1</v>
      </c>
      <c r="E416" s="311">
        <v>0</v>
      </c>
      <c r="F416" s="311">
        <v>9.5</v>
      </c>
      <c r="G416" s="311">
        <v>55.9</v>
      </c>
      <c r="H416" s="311">
        <v>1.7</v>
      </c>
      <c r="I416" s="311">
        <v>12.9</v>
      </c>
    </row>
    <row r="417" spans="1:9" x14ac:dyDescent="0.2">
      <c r="A417" s="505"/>
      <c r="C417" s="310">
        <v>44823.666666666672</v>
      </c>
      <c r="D417" s="311">
        <v>457</v>
      </c>
      <c r="E417" s="311">
        <v>0</v>
      </c>
      <c r="F417" s="311">
        <v>9.6</v>
      </c>
      <c r="G417" s="311">
        <v>55.1</v>
      </c>
      <c r="H417" s="311">
        <v>2.6</v>
      </c>
      <c r="I417" s="311">
        <v>354.3</v>
      </c>
    </row>
    <row r="418" spans="1:9" x14ac:dyDescent="0.2">
      <c r="A418" s="505"/>
      <c r="C418" s="310">
        <v>44823.708333333328</v>
      </c>
      <c r="D418" s="311">
        <v>457.4</v>
      </c>
      <c r="E418" s="311">
        <v>0</v>
      </c>
      <c r="F418" s="311">
        <v>8.1999999999999993</v>
      </c>
      <c r="G418" s="311">
        <v>66.2</v>
      </c>
      <c r="H418" s="311">
        <v>1.9</v>
      </c>
      <c r="I418" s="311">
        <v>12.2</v>
      </c>
    </row>
    <row r="419" spans="1:9" x14ac:dyDescent="0.2">
      <c r="A419" s="505"/>
      <c r="C419" s="310">
        <v>44823.75</v>
      </c>
      <c r="D419" s="311">
        <v>457.7</v>
      </c>
      <c r="E419" s="311">
        <v>0</v>
      </c>
      <c r="F419" s="311">
        <v>6.1</v>
      </c>
      <c r="G419" s="311">
        <v>77.7</v>
      </c>
      <c r="H419" s="311">
        <v>1.3</v>
      </c>
      <c r="I419" s="311">
        <v>5.4</v>
      </c>
    </row>
    <row r="420" spans="1:9" x14ac:dyDescent="0.2">
      <c r="A420" s="505"/>
      <c r="C420" s="310">
        <v>44823.791666666672</v>
      </c>
      <c r="D420" s="311">
        <v>458.1</v>
      </c>
      <c r="E420" s="311">
        <v>0</v>
      </c>
      <c r="F420" s="311">
        <v>5.5</v>
      </c>
      <c r="G420" s="311">
        <v>82.3</v>
      </c>
      <c r="H420" s="311">
        <v>0.6</v>
      </c>
      <c r="I420" s="311">
        <v>356.9</v>
      </c>
    </row>
    <row r="421" spans="1:9" x14ac:dyDescent="0.2">
      <c r="A421" s="505"/>
      <c r="C421" s="310">
        <v>44823.833333333328</v>
      </c>
      <c r="D421" s="311">
        <v>458.4</v>
      </c>
      <c r="E421" s="311">
        <v>0</v>
      </c>
      <c r="F421" s="311">
        <v>5</v>
      </c>
      <c r="G421" s="311">
        <v>79.599999999999994</v>
      </c>
      <c r="H421" s="311">
        <v>0.2</v>
      </c>
      <c r="I421" s="311">
        <v>54.5</v>
      </c>
    </row>
    <row r="422" spans="1:9" x14ac:dyDescent="0.2">
      <c r="A422" s="505"/>
      <c r="C422" s="310">
        <v>44823.875</v>
      </c>
      <c r="D422" s="311">
        <v>458.7</v>
      </c>
      <c r="E422" s="311">
        <v>0</v>
      </c>
      <c r="F422" s="311">
        <v>4.3</v>
      </c>
      <c r="G422" s="311">
        <v>81</v>
      </c>
      <c r="H422" s="311">
        <v>0.2</v>
      </c>
      <c r="I422" s="311">
        <v>350.3</v>
      </c>
    </row>
    <row r="423" spans="1:9" x14ac:dyDescent="0.2">
      <c r="A423" s="505"/>
      <c r="C423" s="310">
        <v>44823.916666666672</v>
      </c>
      <c r="D423" s="311">
        <v>458.9</v>
      </c>
      <c r="E423" s="311">
        <v>0</v>
      </c>
      <c r="F423" s="311">
        <v>3.3</v>
      </c>
      <c r="G423" s="311">
        <v>84.7</v>
      </c>
      <c r="H423" s="311">
        <v>0</v>
      </c>
      <c r="I423" s="311">
        <v>0</v>
      </c>
    </row>
    <row r="424" spans="1:9" x14ac:dyDescent="0.2">
      <c r="A424" s="505"/>
      <c r="C424" s="310">
        <v>44823.958333333328</v>
      </c>
      <c r="D424" s="311">
        <v>458.7</v>
      </c>
      <c r="E424" s="311">
        <v>0</v>
      </c>
      <c r="F424" s="311">
        <v>2.7</v>
      </c>
      <c r="G424" s="311">
        <v>88.6</v>
      </c>
      <c r="H424" s="311">
        <v>0</v>
      </c>
      <c r="I424" s="311">
        <v>166</v>
      </c>
    </row>
    <row r="425" spans="1:9" x14ac:dyDescent="0.2">
      <c r="A425" s="505">
        <v>20</v>
      </c>
      <c r="C425" s="310">
        <v>44824</v>
      </c>
      <c r="D425" s="311">
        <v>458.3</v>
      </c>
      <c r="E425" s="311">
        <v>0</v>
      </c>
      <c r="F425" s="311">
        <v>1.9</v>
      </c>
      <c r="G425" s="311">
        <v>89.4</v>
      </c>
      <c r="H425" s="311">
        <v>0</v>
      </c>
      <c r="I425" s="311">
        <v>216.3</v>
      </c>
    </row>
    <row r="426" spans="1:9" x14ac:dyDescent="0.2">
      <c r="A426" s="505"/>
      <c r="C426" s="310">
        <v>44824.041666666672</v>
      </c>
      <c r="D426" s="311">
        <v>457.9</v>
      </c>
      <c r="E426" s="311">
        <v>0</v>
      </c>
      <c r="F426" s="311">
        <v>0.4</v>
      </c>
      <c r="G426" s="311">
        <v>92.1</v>
      </c>
      <c r="H426" s="311">
        <v>0.2</v>
      </c>
      <c r="I426" s="311">
        <v>209.1</v>
      </c>
    </row>
    <row r="427" spans="1:9" x14ac:dyDescent="0.2">
      <c r="A427" s="505"/>
      <c r="C427" s="310">
        <v>44824.083333333328</v>
      </c>
      <c r="D427" s="311">
        <v>457.7</v>
      </c>
      <c r="E427" s="311">
        <v>0</v>
      </c>
      <c r="F427" s="311">
        <v>0.6</v>
      </c>
      <c r="G427" s="311">
        <v>93.8</v>
      </c>
      <c r="H427" s="311">
        <v>0</v>
      </c>
      <c r="I427" s="311">
        <v>0</v>
      </c>
    </row>
    <row r="428" spans="1:9" x14ac:dyDescent="0.2">
      <c r="A428" s="505"/>
      <c r="C428" s="310">
        <v>44824.125</v>
      </c>
      <c r="D428" s="311">
        <v>457.6</v>
      </c>
      <c r="E428" s="311">
        <v>0</v>
      </c>
      <c r="F428" s="311">
        <v>0.2</v>
      </c>
      <c r="G428" s="311">
        <v>93.7</v>
      </c>
      <c r="H428" s="311">
        <v>0</v>
      </c>
      <c r="I428" s="311">
        <v>140.4</v>
      </c>
    </row>
    <row r="429" spans="1:9" x14ac:dyDescent="0.2">
      <c r="A429" s="505"/>
      <c r="C429" s="310">
        <v>44824.166666666672</v>
      </c>
      <c r="D429" s="311">
        <v>457.7</v>
      </c>
      <c r="E429" s="311">
        <v>0</v>
      </c>
      <c r="F429" s="311">
        <v>-0.3</v>
      </c>
      <c r="G429" s="311">
        <v>93.7</v>
      </c>
      <c r="H429" s="311">
        <v>0</v>
      </c>
      <c r="I429" s="311">
        <v>108.5</v>
      </c>
    </row>
    <row r="430" spans="1:9" x14ac:dyDescent="0.2">
      <c r="A430" s="505"/>
      <c r="C430" s="310">
        <v>44824.208333333328</v>
      </c>
      <c r="D430" s="311">
        <v>457.9</v>
      </c>
      <c r="E430" s="311">
        <v>0</v>
      </c>
      <c r="F430" s="311">
        <v>-0.4</v>
      </c>
      <c r="G430" s="311">
        <v>93.4</v>
      </c>
      <c r="H430" s="311">
        <v>0</v>
      </c>
      <c r="I430" s="311">
        <v>0</v>
      </c>
    </row>
    <row r="431" spans="1:9" x14ac:dyDescent="0.2">
      <c r="A431" s="505"/>
      <c r="C431" s="310">
        <v>44824.25</v>
      </c>
      <c r="D431" s="311">
        <v>458.4</v>
      </c>
      <c r="E431" s="311">
        <v>0</v>
      </c>
      <c r="F431" s="311">
        <v>-0.8</v>
      </c>
      <c r="G431" s="311">
        <v>93.3</v>
      </c>
      <c r="H431" s="311">
        <v>0</v>
      </c>
      <c r="I431" s="311">
        <v>0</v>
      </c>
    </row>
    <row r="432" spans="1:9" x14ac:dyDescent="0.2">
      <c r="A432" s="505"/>
      <c r="C432" s="310">
        <v>44824.291666666672</v>
      </c>
      <c r="D432" s="311">
        <v>458.8</v>
      </c>
      <c r="E432" s="311">
        <v>0</v>
      </c>
      <c r="F432" s="311">
        <v>2.1</v>
      </c>
      <c r="G432" s="311">
        <v>92.7</v>
      </c>
      <c r="H432" s="311">
        <v>0.6</v>
      </c>
      <c r="I432" s="311">
        <v>211</v>
      </c>
    </row>
    <row r="433" spans="1:9" x14ac:dyDescent="0.2">
      <c r="A433" s="505"/>
      <c r="C433" s="310">
        <v>44824.333333333328</v>
      </c>
      <c r="D433" s="311">
        <v>459.1</v>
      </c>
      <c r="E433" s="311">
        <v>0</v>
      </c>
      <c r="F433" s="311">
        <v>3.5</v>
      </c>
      <c r="G433" s="311">
        <v>84.1</v>
      </c>
      <c r="H433" s="311">
        <v>1.1000000000000001</v>
      </c>
      <c r="I433" s="311">
        <v>220.7</v>
      </c>
    </row>
    <row r="434" spans="1:9" x14ac:dyDescent="0.2">
      <c r="A434" s="505"/>
      <c r="C434" s="310">
        <v>44824.375</v>
      </c>
      <c r="D434" s="311">
        <v>459.3</v>
      </c>
      <c r="E434" s="311">
        <v>0</v>
      </c>
      <c r="F434" s="311">
        <v>5.0999999999999996</v>
      </c>
      <c r="G434" s="311">
        <v>77.2</v>
      </c>
      <c r="H434" s="311">
        <v>0.8</v>
      </c>
      <c r="I434" s="311">
        <v>213.7</v>
      </c>
    </row>
    <row r="435" spans="1:9" x14ac:dyDescent="0.2">
      <c r="A435" s="505"/>
      <c r="C435" s="310">
        <v>44824.416666666672</v>
      </c>
      <c r="D435" s="311">
        <v>459.2</v>
      </c>
      <c r="E435" s="311">
        <v>0</v>
      </c>
      <c r="F435" s="311">
        <v>7.1</v>
      </c>
      <c r="G435" s="311">
        <v>66.599999999999994</v>
      </c>
      <c r="H435" s="311">
        <v>0.7</v>
      </c>
      <c r="I435" s="311">
        <v>206</v>
      </c>
    </row>
    <row r="436" spans="1:9" x14ac:dyDescent="0.2">
      <c r="A436" s="505"/>
      <c r="C436" s="310">
        <v>44824.458333333328</v>
      </c>
      <c r="D436" s="311">
        <v>458.9</v>
      </c>
      <c r="E436" s="311">
        <v>0</v>
      </c>
      <c r="F436" s="311">
        <v>8.4</v>
      </c>
      <c r="G436" s="311">
        <v>58.5</v>
      </c>
      <c r="H436" s="311">
        <v>0.8</v>
      </c>
      <c r="I436" s="311">
        <v>185.2</v>
      </c>
    </row>
    <row r="437" spans="1:9" x14ac:dyDescent="0.2">
      <c r="A437" s="505"/>
      <c r="C437" s="310">
        <v>44824.5</v>
      </c>
      <c r="D437" s="311">
        <v>458.4</v>
      </c>
      <c r="E437" s="311">
        <v>0</v>
      </c>
      <c r="F437" s="311">
        <v>10.199999999999999</v>
      </c>
      <c r="G437" s="311">
        <v>48.7</v>
      </c>
      <c r="H437" s="311">
        <v>1.5</v>
      </c>
      <c r="I437" s="311">
        <v>116</v>
      </c>
    </row>
    <row r="438" spans="1:9" x14ac:dyDescent="0.2">
      <c r="A438" s="505"/>
      <c r="C438" s="310">
        <v>44824.541666666672</v>
      </c>
      <c r="D438" s="311">
        <v>457.9</v>
      </c>
      <c r="E438" s="311">
        <v>0</v>
      </c>
      <c r="F438" s="311">
        <v>10.5</v>
      </c>
      <c r="G438" s="311">
        <v>48.8</v>
      </c>
      <c r="H438" s="311">
        <v>1.2</v>
      </c>
      <c r="I438" s="311">
        <v>51.7</v>
      </c>
    </row>
    <row r="439" spans="1:9" x14ac:dyDescent="0.2">
      <c r="A439" s="505"/>
      <c r="C439" s="310">
        <v>44824.583333333328</v>
      </c>
      <c r="D439" s="311">
        <v>457.4</v>
      </c>
      <c r="E439" s="311">
        <v>0</v>
      </c>
      <c r="F439" s="311">
        <v>10.1</v>
      </c>
      <c r="G439" s="311">
        <v>55.2</v>
      </c>
      <c r="H439" s="311">
        <v>1.8</v>
      </c>
      <c r="I439" s="311">
        <v>35.9</v>
      </c>
    </row>
    <row r="440" spans="1:9" x14ac:dyDescent="0.2">
      <c r="A440" s="505"/>
      <c r="C440" s="310">
        <v>44824.625</v>
      </c>
      <c r="D440" s="311">
        <v>457.1</v>
      </c>
      <c r="E440" s="311">
        <v>0</v>
      </c>
      <c r="F440" s="311">
        <v>10.4</v>
      </c>
      <c r="G440" s="311">
        <v>54.1</v>
      </c>
      <c r="H440" s="311">
        <v>1.3</v>
      </c>
      <c r="I440" s="311">
        <v>57.7</v>
      </c>
    </row>
    <row r="441" spans="1:9" x14ac:dyDescent="0.2">
      <c r="A441" s="505"/>
      <c r="C441" s="310">
        <v>44824.666666666672</v>
      </c>
      <c r="D441" s="311">
        <v>457</v>
      </c>
      <c r="E441" s="311">
        <v>0</v>
      </c>
      <c r="F441" s="311">
        <v>10.1</v>
      </c>
      <c r="G441" s="311">
        <v>53.7</v>
      </c>
      <c r="H441" s="311">
        <v>1.6</v>
      </c>
      <c r="I441" s="311">
        <v>49.6</v>
      </c>
    </row>
    <row r="442" spans="1:9" x14ac:dyDescent="0.2">
      <c r="A442" s="505"/>
      <c r="C442" s="310">
        <v>44824.708333333328</v>
      </c>
      <c r="D442" s="311">
        <v>457.2</v>
      </c>
      <c r="E442" s="311">
        <v>0</v>
      </c>
      <c r="F442" s="311">
        <v>8.4</v>
      </c>
      <c r="G442" s="311">
        <v>58.5</v>
      </c>
      <c r="H442" s="311">
        <v>1.1000000000000001</v>
      </c>
      <c r="I442" s="311">
        <v>41.5</v>
      </c>
    </row>
    <row r="443" spans="1:9" x14ac:dyDescent="0.2">
      <c r="A443" s="505"/>
      <c r="C443" s="310">
        <v>44824.75</v>
      </c>
      <c r="D443" s="311">
        <v>457.9</v>
      </c>
      <c r="E443" s="311">
        <v>0</v>
      </c>
      <c r="F443" s="311">
        <v>6.7</v>
      </c>
      <c r="G443" s="311">
        <v>70.8</v>
      </c>
      <c r="H443" s="311">
        <v>1</v>
      </c>
      <c r="I443" s="311">
        <v>61.2</v>
      </c>
    </row>
    <row r="444" spans="1:9" x14ac:dyDescent="0.2">
      <c r="A444" s="505"/>
      <c r="C444" s="310">
        <v>44824.791666666672</v>
      </c>
      <c r="D444" s="311">
        <v>458.4</v>
      </c>
      <c r="E444" s="311">
        <v>0</v>
      </c>
      <c r="F444" s="311">
        <v>3.2</v>
      </c>
      <c r="G444" s="311">
        <v>81.3</v>
      </c>
      <c r="H444" s="311">
        <v>0.6</v>
      </c>
      <c r="I444" s="311">
        <v>80.099999999999994</v>
      </c>
    </row>
    <row r="445" spans="1:9" x14ac:dyDescent="0.2">
      <c r="A445" s="505"/>
      <c r="C445" s="310">
        <v>44824.833333333328</v>
      </c>
      <c r="D445" s="311">
        <v>458.5</v>
      </c>
      <c r="E445" s="311">
        <v>0.3</v>
      </c>
      <c r="F445" s="311">
        <v>3</v>
      </c>
      <c r="G445" s="311">
        <v>82.9</v>
      </c>
      <c r="H445" s="311">
        <v>0.6</v>
      </c>
      <c r="I445" s="311">
        <v>209.5</v>
      </c>
    </row>
    <row r="446" spans="1:9" x14ac:dyDescent="0.2">
      <c r="A446" s="505"/>
      <c r="C446" s="310">
        <v>44824.875</v>
      </c>
      <c r="D446" s="311">
        <v>458.9</v>
      </c>
      <c r="E446" s="311">
        <v>0</v>
      </c>
      <c r="F446" s="311">
        <v>2.4</v>
      </c>
      <c r="G446" s="311">
        <v>85.5</v>
      </c>
      <c r="H446" s="311">
        <v>0.3</v>
      </c>
      <c r="I446" s="311">
        <v>199.2</v>
      </c>
    </row>
    <row r="447" spans="1:9" x14ac:dyDescent="0.2">
      <c r="A447" s="505"/>
      <c r="C447" s="310">
        <v>44824.916666666672</v>
      </c>
      <c r="D447" s="311">
        <v>459.1</v>
      </c>
      <c r="E447" s="311">
        <v>0</v>
      </c>
      <c r="F447" s="311">
        <v>2.9</v>
      </c>
      <c r="G447" s="311">
        <v>81.599999999999994</v>
      </c>
      <c r="H447" s="311">
        <v>0.1</v>
      </c>
      <c r="I447" s="311">
        <v>337.1</v>
      </c>
    </row>
    <row r="448" spans="1:9" x14ac:dyDescent="0.2">
      <c r="A448" s="505"/>
      <c r="C448" s="310">
        <v>44824.958333333328</v>
      </c>
      <c r="D448" s="311">
        <v>458.7</v>
      </c>
      <c r="E448" s="311">
        <v>0</v>
      </c>
      <c r="F448" s="311">
        <v>2.2000000000000002</v>
      </c>
      <c r="G448" s="311">
        <v>84.8</v>
      </c>
      <c r="H448" s="311">
        <v>0.1</v>
      </c>
      <c r="I448" s="311">
        <v>235.9</v>
      </c>
    </row>
    <row r="449" spans="1:9" x14ac:dyDescent="0.2">
      <c r="A449" s="505">
        <v>21</v>
      </c>
      <c r="C449" s="310">
        <v>44825</v>
      </c>
      <c r="D449" s="311">
        <v>458.4</v>
      </c>
      <c r="E449" s="311">
        <v>0</v>
      </c>
      <c r="F449" s="311">
        <v>1.1000000000000001</v>
      </c>
      <c r="G449" s="311">
        <v>88.9</v>
      </c>
      <c r="H449" s="311">
        <v>0.2</v>
      </c>
      <c r="I449" s="311">
        <v>270.5</v>
      </c>
    </row>
    <row r="450" spans="1:9" x14ac:dyDescent="0.2">
      <c r="A450" s="505"/>
      <c r="C450" s="310">
        <v>44825.041666666672</v>
      </c>
      <c r="D450" s="311">
        <v>458.1</v>
      </c>
      <c r="E450" s="311">
        <v>0</v>
      </c>
      <c r="F450" s="311">
        <v>0.8</v>
      </c>
      <c r="G450" s="311">
        <v>90.3</v>
      </c>
      <c r="H450" s="311">
        <v>0</v>
      </c>
      <c r="I450" s="311">
        <v>240.3</v>
      </c>
    </row>
    <row r="451" spans="1:9" x14ac:dyDescent="0.2">
      <c r="A451" s="505"/>
      <c r="C451" s="310">
        <v>44825.083333333328</v>
      </c>
      <c r="D451" s="311">
        <v>457.8</v>
      </c>
      <c r="E451" s="311">
        <v>0</v>
      </c>
      <c r="F451" s="311">
        <v>0.5</v>
      </c>
      <c r="G451" s="311">
        <v>91.4</v>
      </c>
      <c r="H451" s="311">
        <v>0</v>
      </c>
      <c r="I451" s="311">
        <v>250.1</v>
      </c>
    </row>
    <row r="452" spans="1:9" x14ac:dyDescent="0.2">
      <c r="A452" s="505"/>
      <c r="C452" s="310">
        <v>44825.125</v>
      </c>
      <c r="D452" s="311">
        <v>457.6</v>
      </c>
      <c r="E452" s="311">
        <v>0</v>
      </c>
      <c r="F452" s="311">
        <v>0.2</v>
      </c>
      <c r="G452" s="311">
        <v>91.7</v>
      </c>
      <c r="H452" s="311">
        <v>0</v>
      </c>
      <c r="I452" s="311">
        <v>228.5</v>
      </c>
    </row>
    <row r="453" spans="1:9" x14ac:dyDescent="0.2">
      <c r="A453" s="505"/>
      <c r="C453" s="310">
        <v>44825.166666666672</v>
      </c>
      <c r="D453" s="311">
        <v>457.9</v>
      </c>
      <c r="E453" s="311">
        <v>0</v>
      </c>
      <c r="F453" s="311">
        <v>0.2</v>
      </c>
      <c r="G453" s="311">
        <v>92.2</v>
      </c>
      <c r="H453" s="311">
        <v>0</v>
      </c>
      <c r="I453" s="311">
        <v>0</v>
      </c>
    </row>
    <row r="454" spans="1:9" x14ac:dyDescent="0.2">
      <c r="A454" s="505"/>
      <c r="C454" s="310">
        <v>44825.208333333328</v>
      </c>
      <c r="D454" s="311">
        <v>458</v>
      </c>
      <c r="E454" s="311">
        <v>0</v>
      </c>
      <c r="F454" s="311">
        <v>0.3</v>
      </c>
      <c r="G454" s="311">
        <v>91.4</v>
      </c>
      <c r="H454" s="311">
        <v>0.1</v>
      </c>
      <c r="I454" s="311">
        <v>206.8</v>
      </c>
    </row>
    <row r="455" spans="1:9" x14ac:dyDescent="0.2">
      <c r="A455" s="505"/>
      <c r="C455" s="310">
        <v>44825.25</v>
      </c>
      <c r="D455" s="311">
        <v>458.3</v>
      </c>
      <c r="E455" s="311">
        <v>0</v>
      </c>
      <c r="F455" s="311">
        <v>-0.5</v>
      </c>
      <c r="G455" s="311">
        <v>91.1</v>
      </c>
      <c r="H455" s="311">
        <v>0.4</v>
      </c>
      <c r="I455" s="311">
        <v>231.7</v>
      </c>
    </row>
    <row r="456" spans="1:9" x14ac:dyDescent="0.2">
      <c r="A456" s="505"/>
      <c r="C456" s="310">
        <v>44825.291666666672</v>
      </c>
      <c r="D456" s="311">
        <v>458.7</v>
      </c>
      <c r="E456" s="311">
        <v>0</v>
      </c>
      <c r="F456" s="311">
        <v>1.7</v>
      </c>
      <c r="G456" s="311">
        <v>86.8</v>
      </c>
      <c r="H456" s="311">
        <v>0.4</v>
      </c>
      <c r="I456" s="311">
        <v>184.7</v>
      </c>
    </row>
    <row r="457" spans="1:9" x14ac:dyDescent="0.2">
      <c r="A457" s="505"/>
      <c r="C457" s="310">
        <v>44825.333333333328</v>
      </c>
      <c r="D457" s="311">
        <v>459.1</v>
      </c>
      <c r="E457" s="311">
        <v>0</v>
      </c>
      <c r="F457" s="311">
        <v>4.3</v>
      </c>
      <c r="G457" s="311">
        <v>80.900000000000006</v>
      </c>
      <c r="H457" s="311">
        <v>0.8</v>
      </c>
      <c r="I457" s="311">
        <v>208</v>
      </c>
    </row>
    <row r="458" spans="1:9" x14ac:dyDescent="0.2">
      <c r="A458" s="505"/>
      <c r="C458" s="310">
        <v>44825.375</v>
      </c>
      <c r="D458" s="311">
        <v>459.2</v>
      </c>
      <c r="E458" s="311">
        <v>0</v>
      </c>
      <c r="F458" s="311">
        <v>6.5</v>
      </c>
      <c r="G458" s="311">
        <v>71.2</v>
      </c>
      <c r="H458" s="311">
        <v>0.6</v>
      </c>
      <c r="I458" s="311">
        <v>211.4</v>
      </c>
    </row>
    <row r="459" spans="1:9" x14ac:dyDescent="0.2">
      <c r="A459" s="505"/>
      <c r="C459" s="310">
        <v>44825.416666666672</v>
      </c>
      <c r="D459" s="311">
        <v>459</v>
      </c>
      <c r="E459" s="311">
        <v>0</v>
      </c>
      <c r="F459" s="311">
        <v>10</v>
      </c>
      <c r="G459" s="311">
        <v>52.7</v>
      </c>
      <c r="H459" s="311">
        <v>1</v>
      </c>
      <c r="I459" s="311">
        <v>165.3</v>
      </c>
    </row>
    <row r="460" spans="1:9" x14ac:dyDescent="0.2">
      <c r="A460" s="505"/>
      <c r="C460" s="310">
        <v>44825.458333333328</v>
      </c>
      <c r="D460" s="311">
        <v>458.6</v>
      </c>
      <c r="E460" s="311">
        <v>0</v>
      </c>
      <c r="F460" s="311">
        <v>10.3</v>
      </c>
      <c r="G460" s="311">
        <v>50.3</v>
      </c>
      <c r="H460" s="311">
        <v>1.1000000000000001</v>
      </c>
      <c r="I460" s="311">
        <v>160.6</v>
      </c>
    </row>
    <row r="461" spans="1:9" x14ac:dyDescent="0.2">
      <c r="A461" s="505"/>
      <c r="C461" s="310">
        <v>44825.5</v>
      </c>
      <c r="D461" s="311">
        <v>458.2</v>
      </c>
      <c r="E461" s="311">
        <v>0</v>
      </c>
      <c r="F461" s="311">
        <v>11.3</v>
      </c>
      <c r="G461" s="311">
        <v>46</v>
      </c>
      <c r="H461" s="311">
        <v>1</v>
      </c>
      <c r="I461" s="311">
        <v>68.400000000000006</v>
      </c>
    </row>
    <row r="462" spans="1:9" x14ac:dyDescent="0.2">
      <c r="A462" s="505"/>
      <c r="C462" s="310">
        <v>44825.541666666672</v>
      </c>
      <c r="D462" s="311">
        <v>457.6</v>
      </c>
      <c r="E462" s="311">
        <v>0</v>
      </c>
      <c r="F462" s="311">
        <v>11.6</v>
      </c>
      <c r="G462" s="311">
        <v>45.9</v>
      </c>
      <c r="H462" s="311">
        <v>1.6</v>
      </c>
      <c r="I462" s="311">
        <v>65</v>
      </c>
    </row>
    <row r="463" spans="1:9" x14ac:dyDescent="0.2">
      <c r="A463" s="505"/>
      <c r="C463" s="310">
        <v>44825.583333333328</v>
      </c>
      <c r="D463" s="311">
        <v>457.3</v>
      </c>
      <c r="E463" s="311">
        <v>0</v>
      </c>
      <c r="F463" s="311">
        <v>8.6999999999999993</v>
      </c>
      <c r="G463" s="311">
        <v>59.6</v>
      </c>
      <c r="H463" s="311">
        <v>1.5</v>
      </c>
      <c r="I463" s="311">
        <v>44.9</v>
      </c>
    </row>
    <row r="464" spans="1:9" x14ac:dyDescent="0.2">
      <c r="A464" s="505"/>
      <c r="C464" s="310">
        <v>44825.625</v>
      </c>
      <c r="D464" s="311">
        <v>457.1</v>
      </c>
      <c r="E464" s="311">
        <v>0</v>
      </c>
      <c r="F464" s="311">
        <v>9.1999999999999993</v>
      </c>
      <c r="G464" s="311">
        <v>54.8</v>
      </c>
      <c r="H464" s="311">
        <v>1.5</v>
      </c>
      <c r="I464" s="311">
        <v>51.5</v>
      </c>
    </row>
    <row r="465" spans="1:9" x14ac:dyDescent="0.2">
      <c r="A465" s="505"/>
      <c r="C465" s="310">
        <v>44825.666666666672</v>
      </c>
      <c r="D465" s="311">
        <v>457.2</v>
      </c>
      <c r="E465" s="311">
        <v>0</v>
      </c>
      <c r="F465" s="311">
        <v>7.9</v>
      </c>
      <c r="G465" s="311">
        <v>58.7</v>
      </c>
      <c r="H465" s="311">
        <v>1.6</v>
      </c>
      <c r="I465" s="311">
        <v>53.1</v>
      </c>
    </row>
    <row r="466" spans="1:9" x14ac:dyDescent="0.2">
      <c r="A466" s="505"/>
      <c r="C466" s="310">
        <v>44825.708333333328</v>
      </c>
      <c r="D466" s="311">
        <v>457.5</v>
      </c>
      <c r="E466" s="311">
        <v>0</v>
      </c>
      <c r="F466" s="311">
        <v>6.6</v>
      </c>
      <c r="G466" s="311">
        <v>66.8</v>
      </c>
      <c r="H466" s="311">
        <v>0.9</v>
      </c>
      <c r="I466" s="311">
        <v>40.700000000000003</v>
      </c>
    </row>
    <row r="467" spans="1:9" x14ac:dyDescent="0.2">
      <c r="A467" s="505"/>
      <c r="C467" s="310">
        <v>44825.75</v>
      </c>
      <c r="D467" s="311">
        <v>457.8</v>
      </c>
      <c r="E467" s="311">
        <v>0</v>
      </c>
      <c r="F467" s="311">
        <v>5.3</v>
      </c>
      <c r="G467" s="311">
        <v>73.7</v>
      </c>
      <c r="H467" s="311">
        <v>0.8</v>
      </c>
      <c r="I467" s="311">
        <v>353.8</v>
      </c>
    </row>
    <row r="468" spans="1:9" x14ac:dyDescent="0.2">
      <c r="A468" s="505"/>
      <c r="C468" s="310">
        <v>44825.791666666672</v>
      </c>
      <c r="D468" s="311">
        <v>458.2</v>
      </c>
      <c r="E468" s="311">
        <v>0</v>
      </c>
      <c r="F468" s="311">
        <v>4.5</v>
      </c>
      <c r="G468" s="311">
        <v>76.400000000000006</v>
      </c>
      <c r="H468" s="311">
        <v>0.3</v>
      </c>
      <c r="I468" s="311">
        <v>40.5</v>
      </c>
    </row>
    <row r="469" spans="1:9" x14ac:dyDescent="0.2">
      <c r="A469" s="505"/>
      <c r="C469" s="310">
        <v>44825.833333333328</v>
      </c>
      <c r="D469" s="311">
        <v>458.6</v>
      </c>
      <c r="E469" s="311">
        <v>0</v>
      </c>
      <c r="F469" s="311">
        <v>3.8</v>
      </c>
      <c r="G469" s="311">
        <v>77.900000000000006</v>
      </c>
      <c r="H469" s="311">
        <v>0.1</v>
      </c>
      <c r="I469" s="311">
        <v>38.9</v>
      </c>
    </row>
    <row r="470" spans="1:9" x14ac:dyDescent="0.2">
      <c r="A470" s="505"/>
      <c r="C470" s="310">
        <v>44825.875</v>
      </c>
      <c r="D470" s="311">
        <v>458.9</v>
      </c>
      <c r="E470" s="311">
        <v>0</v>
      </c>
      <c r="F470" s="311">
        <v>2.8</v>
      </c>
      <c r="G470" s="311">
        <v>83.3</v>
      </c>
      <c r="H470" s="311">
        <v>0</v>
      </c>
      <c r="I470" s="311">
        <v>333.6</v>
      </c>
    </row>
    <row r="471" spans="1:9" x14ac:dyDescent="0.2">
      <c r="A471" s="505"/>
      <c r="C471" s="310">
        <v>44825.916666666672</v>
      </c>
      <c r="D471" s="311">
        <v>459</v>
      </c>
      <c r="E471" s="311">
        <v>0</v>
      </c>
      <c r="F471" s="311">
        <v>2.5</v>
      </c>
      <c r="G471" s="311">
        <v>83.5</v>
      </c>
      <c r="H471" s="311">
        <v>0</v>
      </c>
      <c r="I471" s="311">
        <v>246.1</v>
      </c>
    </row>
    <row r="472" spans="1:9" x14ac:dyDescent="0.2">
      <c r="A472" s="505"/>
      <c r="C472" s="310">
        <v>44825.958333333328</v>
      </c>
      <c r="D472" s="311">
        <v>458.9</v>
      </c>
      <c r="E472" s="311">
        <v>0</v>
      </c>
      <c r="F472" s="311">
        <v>1.7</v>
      </c>
      <c r="G472" s="311">
        <v>86.2</v>
      </c>
      <c r="H472" s="311">
        <v>0</v>
      </c>
      <c r="I472" s="311">
        <v>238</v>
      </c>
    </row>
    <row r="473" spans="1:9" x14ac:dyDescent="0.2">
      <c r="A473" s="505">
        <v>22</v>
      </c>
      <c r="C473" s="310">
        <v>44826</v>
      </c>
      <c r="D473" s="311">
        <v>458.4</v>
      </c>
      <c r="E473" s="311">
        <v>0</v>
      </c>
      <c r="F473" s="311">
        <v>0.9</v>
      </c>
      <c r="G473" s="311">
        <v>88.8</v>
      </c>
      <c r="H473" s="311">
        <v>0.2</v>
      </c>
      <c r="I473" s="311">
        <v>216.6</v>
      </c>
    </row>
    <row r="474" spans="1:9" x14ac:dyDescent="0.2">
      <c r="A474" s="505"/>
      <c r="C474" s="310">
        <v>44826.041666666672</v>
      </c>
      <c r="D474" s="311">
        <v>458</v>
      </c>
      <c r="E474" s="311">
        <v>0</v>
      </c>
      <c r="F474" s="311">
        <v>0.4</v>
      </c>
      <c r="G474" s="311">
        <v>91.5</v>
      </c>
      <c r="H474" s="311">
        <v>0.1</v>
      </c>
      <c r="I474" s="311">
        <v>198.3</v>
      </c>
    </row>
    <row r="475" spans="1:9" x14ac:dyDescent="0.2">
      <c r="A475" s="505"/>
      <c r="C475" s="310">
        <v>44826.083333333328</v>
      </c>
      <c r="D475" s="311">
        <v>457.7</v>
      </c>
      <c r="E475" s="311">
        <v>0</v>
      </c>
      <c r="F475" s="311">
        <v>-0.1</v>
      </c>
      <c r="G475" s="311">
        <v>93.4</v>
      </c>
      <c r="H475" s="311">
        <v>0.1</v>
      </c>
      <c r="I475" s="311">
        <v>193</v>
      </c>
    </row>
    <row r="476" spans="1:9" x14ac:dyDescent="0.2">
      <c r="A476" s="505"/>
      <c r="C476" s="310">
        <v>44826.125</v>
      </c>
      <c r="D476" s="311">
        <v>457.4</v>
      </c>
      <c r="E476" s="311">
        <v>0</v>
      </c>
      <c r="F476" s="311">
        <v>-0.9</v>
      </c>
      <c r="G476" s="311">
        <v>93.8</v>
      </c>
      <c r="H476" s="311">
        <v>0</v>
      </c>
      <c r="I476" s="311">
        <v>0</v>
      </c>
    </row>
    <row r="477" spans="1:9" x14ac:dyDescent="0.2">
      <c r="A477" s="505"/>
      <c r="C477" s="310">
        <v>44826.166666666672</v>
      </c>
      <c r="D477" s="311">
        <v>457.4</v>
      </c>
      <c r="E477" s="311">
        <v>0</v>
      </c>
      <c r="F477" s="311">
        <v>-1.1000000000000001</v>
      </c>
      <c r="G477" s="311">
        <v>94.5</v>
      </c>
      <c r="H477" s="311">
        <v>0</v>
      </c>
      <c r="I477" s="311">
        <v>0</v>
      </c>
    </row>
    <row r="478" spans="1:9" x14ac:dyDescent="0.2">
      <c r="A478" s="505"/>
      <c r="C478" s="310">
        <v>44826.208333333328</v>
      </c>
      <c r="D478" s="311">
        <v>457.6</v>
      </c>
      <c r="E478" s="311">
        <v>0</v>
      </c>
      <c r="F478" s="311">
        <v>-1.6</v>
      </c>
      <c r="G478" s="311">
        <v>94.3</v>
      </c>
      <c r="H478" s="311">
        <v>0</v>
      </c>
      <c r="I478" s="311">
        <v>0</v>
      </c>
    </row>
    <row r="479" spans="1:9" x14ac:dyDescent="0.2">
      <c r="A479" s="505"/>
      <c r="C479" s="310">
        <v>44826.25</v>
      </c>
      <c r="D479" s="311">
        <v>458</v>
      </c>
      <c r="E479" s="311">
        <v>0</v>
      </c>
      <c r="F479" s="311">
        <v>-1.7</v>
      </c>
      <c r="G479" s="311">
        <v>94.9</v>
      </c>
      <c r="H479" s="311">
        <v>0</v>
      </c>
      <c r="I479" s="311">
        <v>251.1</v>
      </c>
    </row>
    <row r="480" spans="1:9" x14ac:dyDescent="0.2">
      <c r="A480" s="505"/>
      <c r="C480" s="310">
        <v>44826.291666666672</v>
      </c>
      <c r="D480" s="311">
        <v>458.7</v>
      </c>
      <c r="E480" s="311">
        <v>0.3</v>
      </c>
      <c r="F480" s="311">
        <v>-0.3</v>
      </c>
      <c r="G480" s="311">
        <v>95.5</v>
      </c>
      <c r="H480" s="311">
        <v>0.3</v>
      </c>
      <c r="I480" s="311">
        <v>235.1</v>
      </c>
    </row>
    <row r="481" spans="1:9" x14ac:dyDescent="0.2">
      <c r="A481" s="505"/>
      <c r="C481" s="310">
        <v>44826.333333333328</v>
      </c>
      <c r="D481" s="311">
        <v>459.1</v>
      </c>
      <c r="E481" s="311">
        <v>0</v>
      </c>
      <c r="F481" s="311">
        <v>1.4</v>
      </c>
      <c r="G481" s="311">
        <v>95.7</v>
      </c>
      <c r="H481" s="311">
        <v>0.6</v>
      </c>
      <c r="I481" s="311">
        <v>207.4</v>
      </c>
    </row>
    <row r="482" spans="1:9" x14ac:dyDescent="0.2">
      <c r="A482" s="505"/>
      <c r="C482" s="310">
        <v>44826.375</v>
      </c>
      <c r="D482" s="311">
        <v>459.3</v>
      </c>
      <c r="E482" s="311">
        <v>0</v>
      </c>
      <c r="F482" s="311">
        <v>4.8</v>
      </c>
      <c r="G482" s="311">
        <v>83.8</v>
      </c>
      <c r="H482" s="311">
        <v>0.8</v>
      </c>
      <c r="I482" s="311">
        <v>258.2</v>
      </c>
    </row>
    <row r="483" spans="1:9" x14ac:dyDescent="0.2">
      <c r="A483" s="505"/>
      <c r="C483" s="310">
        <v>44826.416666666672</v>
      </c>
      <c r="D483" s="311">
        <v>459.2</v>
      </c>
      <c r="E483" s="311">
        <v>0</v>
      </c>
      <c r="F483" s="311">
        <v>9.6999999999999993</v>
      </c>
      <c r="G483" s="311">
        <v>50.2</v>
      </c>
      <c r="H483" s="311">
        <v>1.1000000000000001</v>
      </c>
      <c r="I483" s="311">
        <v>120.6</v>
      </c>
    </row>
    <row r="484" spans="1:9" x14ac:dyDescent="0.2">
      <c r="A484" s="505"/>
      <c r="C484" s="310">
        <v>44826.458333333328</v>
      </c>
      <c r="D484" s="311">
        <v>459</v>
      </c>
      <c r="E484" s="311">
        <v>0</v>
      </c>
      <c r="F484" s="311">
        <v>11.7</v>
      </c>
      <c r="G484" s="311">
        <v>36.9</v>
      </c>
      <c r="H484" s="311">
        <v>1.2</v>
      </c>
      <c r="I484" s="311">
        <v>105.3</v>
      </c>
    </row>
    <row r="485" spans="1:9" x14ac:dyDescent="0.2">
      <c r="A485" s="505"/>
      <c r="C485" s="310">
        <v>44826.5</v>
      </c>
      <c r="D485" s="311">
        <v>458.6</v>
      </c>
      <c r="E485" s="311">
        <v>0</v>
      </c>
      <c r="F485" s="311">
        <v>11.3</v>
      </c>
      <c r="G485" s="311">
        <v>41.8</v>
      </c>
      <c r="H485" s="311">
        <v>1.2</v>
      </c>
      <c r="I485" s="311">
        <v>70.8</v>
      </c>
    </row>
    <row r="486" spans="1:9" x14ac:dyDescent="0.2">
      <c r="A486" s="505"/>
      <c r="C486" s="310">
        <v>44826.541666666672</v>
      </c>
      <c r="D486" s="311">
        <v>458.2</v>
      </c>
      <c r="E486" s="311">
        <v>0</v>
      </c>
      <c r="F486" s="311">
        <v>10.8</v>
      </c>
      <c r="G486" s="311">
        <v>44.4</v>
      </c>
      <c r="H486" s="311">
        <v>1.5</v>
      </c>
      <c r="I486" s="311">
        <v>41</v>
      </c>
    </row>
    <row r="487" spans="1:9" x14ac:dyDescent="0.2">
      <c r="A487" s="505"/>
      <c r="C487" s="310">
        <v>44826.583333333328</v>
      </c>
      <c r="D487" s="311">
        <v>458</v>
      </c>
      <c r="E487" s="311">
        <v>0.3</v>
      </c>
      <c r="F487" s="311">
        <v>8.1999999999999993</v>
      </c>
      <c r="G487" s="311">
        <v>58.6</v>
      </c>
      <c r="H487" s="311">
        <v>1</v>
      </c>
      <c r="I487" s="311">
        <v>10.4</v>
      </c>
    </row>
    <row r="488" spans="1:9" x14ac:dyDescent="0.2">
      <c r="A488" s="505"/>
      <c r="C488" s="310">
        <v>44826.625</v>
      </c>
      <c r="D488" s="311">
        <v>457.8</v>
      </c>
      <c r="E488" s="311">
        <v>0.6</v>
      </c>
      <c r="F488" s="311">
        <v>7.3</v>
      </c>
      <c r="G488" s="311">
        <v>63.7</v>
      </c>
      <c r="H488" s="311">
        <v>1.4</v>
      </c>
      <c r="I488" s="311">
        <v>129</v>
      </c>
    </row>
    <row r="489" spans="1:9" x14ac:dyDescent="0.2">
      <c r="A489" s="505"/>
      <c r="C489" s="310">
        <v>44826.666666666672</v>
      </c>
      <c r="D489" s="311">
        <v>457.7</v>
      </c>
      <c r="E489" s="311">
        <v>0</v>
      </c>
      <c r="F489" s="311">
        <v>6.9</v>
      </c>
      <c r="G489" s="311">
        <v>61.8</v>
      </c>
      <c r="H489" s="311">
        <v>0.7</v>
      </c>
      <c r="I489" s="311">
        <v>69.3</v>
      </c>
    </row>
    <row r="490" spans="1:9" x14ac:dyDescent="0.2">
      <c r="A490" s="505"/>
      <c r="C490" s="310">
        <v>44826.708333333328</v>
      </c>
      <c r="D490" s="311">
        <v>458</v>
      </c>
      <c r="E490" s="311">
        <v>0</v>
      </c>
      <c r="F490" s="311">
        <v>5.5</v>
      </c>
      <c r="G490" s="311">
        <v>69.5</v>
      </c>
      <c r="H490" s="311">
        <v>1.1000000000000001</v>
      </c>
      <c r="I490" s="311">
        <v>23.5</v>
      </c>
    </row>
    <row r="491" spans="1:9" x14ac:dyDescent="0.2">
      <c r="A491" s="505"/>
      <c r="C491" s="310">
        <v>44826.75</v>
      </c>
      <c r="D491" s="311">
        <v>458.1</v>
      </c>
      <c r="E491" s="311">
        <v>0</v>
      </c>
      <c r="F491" s="311">
        <v>5.4</v>
      </c>
      <c r="G491" s="311">
        <v>66</v>
      </c>
      <c r="H491" s="311">
        <v>0.5</v>
      </c>
      <c r="I491" s="311">
        <v>52.2</v>
      </c>
    </row>
    <row r="492" spans="1:9" x14ac:dyDescent="0.2">
      <c r="A492" s="505"/>
      <c r="C492" s="310">
        <v>44826.791666666672</v>
      </c>
      <c r="D492" s="311">
        <v>458.6</v>
      </c>
      <c r="E492" s="311">
        <v>0</v>
      </c>
      <c r="F492" s="311">
        <v>4.0999999999999996</v>
      </c>
      <c r="G492" s="311">
        <v>73.599999999999994</v>
      </c>
      <c r="H492" s="311">
        <v>0</v>
      </c>
      <c r="I492" s="311">
        <v>59.3</v>
      </c>
    </row>
    <row r="493" spans="1:9" x14ac:dyDescent="0.2">
      <c r="A493" s="505"/>
      <c r="C493" s="310">
        <v>44826.833333333328</v>
      </c>
      <c r="D493" s="311">
        <v>459</v>
      </c>
      <c r="E493" s="311">
        <v>0</v>
      </c>
      <c r="F493" s="311">
        <v>3.4</v>
      </c>
      <c r="G493" s="311">
        <v>80.900000000000006</v>
      </c>
      <c r="H493" s="311">
        <v>0</v>
      </c>
      <c r="I493" s="311">
        <v>49.7</v>
      </c>
    </row>
    <row r="494" spans="1:9" x14ac:dyDescent="0.2">
      <c r="A494" s="505"/>
      <c r="C494" s="310">
        <v>44826.875</v>
      </c>
      <c r="D494" s="311">
        <v>459.2</v>
      </c>
      <c r="E494" s="311">
        <v>0</v>
      </c>
      <c r="F494" s="311">
        <v>2.9</v>
      </c>
      <c r="G494" s="311">
        <v>85.5</v>
      </c>
      <c r="H494" s="311">
        <v>0</v>
      </c>
      <c r="I494" s="311">
        <v>4.5</v>
      </c>
    </row>
    <row r="495" spans="1:9" x14ac:dyDescent="0.2">
      <c r="A495" s="505"/>
      <c r="C495" s="310">
        <v>44826.916666666672</v>
      </c>
      <c r="D495" s="311">
        <v>459.4</v>
      </c>
      <c r="E495" s="311">
        <v>0</v>
      </c>
      <c r="F495" s="311">
        <v>2.6</v>
      </c>
      <c r="G495" s="311">
        <v>87.3</v>
      </c>
      <c r="H495" s="311">
        <v>0</v>
      </c>
      <c r="I495" s="311">
        <v>53.7</v>
      </c>
    </row>
    <row r="496" spans="1:9" x14ac:dyDescent="0.2">
      <c r="A496" s="505"/>
      <c r="C496" s="310">
        <v>44826.958333333328</v>
      </c>
      <c r="D496" s="311">
        <v>459.3</v>
      </c>
      <c r="E496" s="311">
        <v>0</v>
      </c>
      <c r="F496" s="311">
        <v>2.8</v>
      </c>
      <c r="G496" s="311">
        <v>81.2</v>
      </c>
      <c r="H496" s="311">
        <v>0.1</v>
      </c>
      <c r="I496" s="311">
        <v>40.9</v>
      </c>
    </row>
    <row r="497" spans="1:9" x14ac:dyDescent="0.2">
      <c r="A497" s="505">
        <v>23</v>
      </c>
      <c r="C497" s="310">
        <v>44827</v>
      </c>
      <c r="D497" s="311">
        <v>459</v>
      </c>
      <c r="E497" s="311">
        <v>0</v>
      </c>
      <c r="F497" s="311">
        <v>2</v>
      </c>
      <c r="G497" s="311">
        <v>84.1</v>
      </c>
      <c r="H497" s="311">
        <v>0</v>
      </c>
      <c r="I497" s="311">
        <v>43.2</v>
      </c>
    </row>
    <row r="498" spans="1:9" x14ac:dyDescent="0.2">
      <c r="A498" s="505"/>
      <c r="C498" s="310">
        <v>44827.041666666672</v>
      </c>
      <c r="D498" s="311">
        <v>458.7</v>
      </c>
      <c r="E498" s="311">
        <v>0</v>
      </c>
      <c r="F498" s="311">
        <v>0.7</v>
      </c>
      <c r="G498" s="311">
        <v>86.4</v>
      </c>
      <c r="H498" s="311">
        <v>0.2</v>
      </c>
      <c r="I498" s="311">
        <v>231.8</v>
      </c>
    </row>
    <row r="499" spans="1:9" x14ac:dyDescent="0.2">
      <c r="A499" s="505"/>
      <c r="C499" s="310">
        <v>44827.083333333328</v>
      </c>
      <c r="D499" s="311">
        <v>458.4</v>
      </c>
      <c r="E499" s="311">
        <v>0</v>
      </c>
      <c r="F499" s="311">
        <v>0</v>
      </c>
      <c r="G499" s="311">
        <v>89.8</v>
      </c>
      <c r="H499" s="311">
        <v>0.1</v>
      </c>
      <c r="I499" s="311">
        <v>212.3</v>
      </c>
    </row>
    <row r="500" spans="1:9" x14ac:dyDescent="0.2">
      <c r="A500" s="505"/>
      <c r="C500" s="310">
        <v>44827.125</v>
      </c>
      <c r="D500" s="311">
        <v>458.3</v>
      </c>
      <c r="E500" s="311">
        <v>0</v>
      </c>
      <c r="F500" s="311">
        <v>-0.5</v>
      </c>
      <c r="G500" s="311">
        <v>90.4</v>
      </c>
      <c r="H500" s="311">
        <v>0.1</v>
      </c>
      <c r="I500" s="311">
        <v>220.7</v>
      </c>
    </row>
    <row r="501" spans="1:9" x14ac:dyDescent="0.2">
      <c r="A501" s="505"/>
      <c r="C501" s="310">
        <v>44827.166666666672</v>
      </c>
      <c r="D501" s="311">
        <v>458.2</v>
      </c>
      <c r="E501" s="311">
        <v>0</v>
      </c>
      <c r="F501" s="311">
        <v>-1.1000000000000001</v>
      </c>
      <c r="G501" s="311">
        <v>91.7</v>
      </c>
      <c r="H501" s="311">
        <v>0</v>
      </c>
      <c r="I501" s="311">
        <v>0</v>
      </c>
    </row>
    <row r="502" spans="1:9" x14ac:dyDescent="0.2">
      <c r="A502" s="505"/>
      <c r="C502" s="310">
        <v>44827.208333333328</v>
      </c>
      <c r="D502" s="311">
        <v>458.4</v>
      </c>
      <c r="E502" s="311">
        <v>0</v>
      </c>
      <c r="F502" s="311">
        <v>-1.3</v>
      </c>
      <c r="G502" s="311">
        <v>92.1</v>
      </c>
      <c r="H502" s="311">
        <v>0</v>
      </c>
      <c r="I502" s="311">
        <v>167.3</v>
      </c>
    </row>
    <row r="503" spans="1:9" x14ac:dyDescent="0.2">
      <c r="A503" s="505"/>
      <c r="C503" s="310">
        <v>44827.25</v>
      </c>
      <c r="D503" s="311">
        <v>458.8</v>
      </c>
      <c r="E503" s="311">
        <v>0</v>
      </c>
      <c r="F503" s="311">
        <v>-1.6</v>
      </c>
      <c r="G503" s="311">
        <v>93.2</v>
      </c>
      <c r="H503" s="311">
        <v>0.3</v>
      </c>
      <c r="I503" s="311">
        <v>235.2</v>
      </c>
    </row>
    <row r="504" spans="1:9" x14ac:dyDescent="0.2">
      <c r="A504" s="505"/>
      <c r="C504" s="310">
        <v>44827.291666666672</v>
      </c>
      <c r="D504" s="311">
        <v>459.1</v>
      </c>
      <c r="E504" s="311">
        <v>0</v>
      </c>
      <c r="F504" s="311">
        <v>-0.8</v>
      </c>
      <c r="G504" s="311">
        <v>94.8</v>
      </c>
      <c r="H504" s="311">
        <v>0.4</v>
      </c>
      <c r="I504" s="311">
        <v>239.8</v>
      </c>
    </row>
    <row r="505" spans="1:9" x14ac:dyDescent="0.2">
      <c r="A505" s="505"/>
      <c r="C505" s="310">
        <v>44827.333333333328</v>
      </c>
      <c r="D505" s="311">
        <v>459.3</v>
      </c>
      <c r="E505" s="311">
        <v>0</v>
      </c>
      <c r="F505" s="311">
        <v>-0.1</v>
      </c>
      <c r="G505" s="311">
        <v>95.2</v>
      </c>
      <c r="H505" s="311">
        <v>0.5</v>
      </c>
      <c r="I505" s="311">
        <v>211.2</v>
      </c>
    </row>
    <row r="506" spans="1:9" x14ac:dyDescent="0.2">
      <c r="A506" s="505"/>
      <c r="C506" s="310">
        <v>44827.375</v>
      </c>
      <c r="D506" s="311">
        <v>459.4</v>
      </c>
      <c r="E506" s="311">
        <v>0</v>
      </c>
      <c r="F506" s="311">
        <v>3.6</v>
      </c>
      <c r="G506" s="311">
        <v>83</v>
      </c>
      <c r="H506" s="311">
        <v>0.6</v>
      </c>
      <c r="I506" s="311">
        <v>188.1</v>
      </c>
    </row>
    <row r="507" spans="1:9" x14ac:dyDescent="0.2">
      <c r="A507" s="505"/>
      <c r="C507" s="310">
        <v>44827.416666666672</v>
      </c>
      <c r="D507" s="311">
        <v>459.1</v>
      </c>
      <c r="E507" s="311">
        <v>0</v>
      </c>
      <c r="F507" s="311">
        <v>7.9</v>
      </c>
      <c r="G507" s="311">
        <v>57.5</v>
      </c>
      <c r="H507" s="311">
        <v>0.5</v>
      </c>
      <c r="I507" s="311">
        <v>157.5</v>
      </c>
    </row>
    <row r="508" spans="1:9" x14ac:dyDescent="0.2">
      <c r="A508" s="505"/>
      <c r="C508" s="310">
        <v>44827.458333333328</v>
      </c>
      <c r="D508" s="311">
        <v>458.7</v>
      </c>
      <c r="E508" s="311">
        <v>0</v>
      </c>
      <c r="F508" s="311">
        <v>10.4</v>
      </c>
      <c r="G508" s="311">
        <v>48.9</v>
      </c>
      <c r="H508" s="311">
        <v>1</v>
      </c>
      <c r="I508" s="311">
        <v>187.1</v>
      </c>
    </row>
    <row r="509" spans="1:9" x14ac:dyDescent="0.2">
      <c r="A509" s="505"/>
      <c r="C509" s="310">
        <v>44827.5</v>
      </c>
      <c r="D509" s="311">
        <v>458.4</v>
      </c>
      <c r="E509" s="311">
        <v>0</v>
      </c>
      <c r="F509" s="311">
        <v>10.7</v>
      </c>
      <c r="G509" s="311">
        <v>44.1</v>
      </c>
      <c r="H509" s="311">
        <v>1</v>
      </c>
      <c r="I509" s="311">
        <v>58.4</v>
      </c>
    </row>
    <row r="510" spans="1:9" x14ac:dyDescent="0.2">
      <c r="A510" s="505"/>
      <c r="C510" s="310">
        <v>44827.541666666672</v>
      </c>
      <c r="D510" s="311">
        <v>457.8</v>
      </c>
      <c r="E510" s="311">
        <v>0</v>
      </c>
      <c r="F510" s="311">
        <v>11.1</v>
      </c>
      <c r="G510" s="311">
        <v>43.8</v>
      </c>
      <c r="H510" s="311">
        <v>1.4</v>
      </c>
      <c r="I510" s="311">
        <v>8.6</v>
      </c>
    </row>
    <row r="511" spans="1:9" x14ac:dyDescent="0.2">
      <c r="A511" s="505"/>
      <c r="C511" s="310">
        <v>44827.583333333328</v>
      </c>
      <c r="D511" s="311">
        <v>457.3</v>
      </c>
      <c r="E511" s="311">
        <v>0</v>
      </c>
      <c r="F511" s="311">
        <v>9.6999999999999993</v>
      </c>
      <c r="G511" s="311">
        <v>54</v>
      </c>
      <c r="H511" s="311">
        <v>1.4</v>
      </c>
      <c r="I511" s="311">
        <v>38.299999999999997</v>
      </c>
    </row>
    <row r="512" spans="1:9" x14ac:dyDescent="0.2">
      <c r="A512" s="505"/>
      <c r="C512" s="310">
        <v>44827.625</v>
      </c>
      <c r="D512" s="311">
        <v>456.7</v>
      </c>
      <c r="E512" s="311">
        <v>0</v>
      </c>
      <c r="F512" s="311">
        <v>9.6</v>
      </c>
      <c r="G512" s="311">
        <v>56.4</v>
      </c>
      <c r="H512" s="311">
        <v>1.2</v>
      </c>
      <c r="I512" s="311">
        <v>61.7</v>
      </c>
    </row>
    <row r="513" spans="1:9" x14ac:dyDescent="0.2">
      <c r="A513" s="505"/>
      <c r="C513" s="310">
        <v>44827.666666666672</v>
      </c>
      <c r="D513" s="311">
        <v>456.9</v>
      </c>
      <c r="E513" s="311">
        <v>0</v>
      </c>
      <c r="F513" s="311">
        <v>9.1</v>
      </c>
      <c r="G513" s="311">
        <v>58</v>
      </c>
      <c r="H513" s="311">
        <v>1.2</v>
      </c>
      <c r="I513" s="311">
        <v>50.6</v>
      </c>
    </row>
    <row r="514" spans="1:9" x14ac:dyDescent="0.2">
      <c r="A514" s="505"/>
      <c r="C514" s="310">
        <v>44827.708333333328</v>
      </c>
      <c r="D514" s="311">
        <v>457.8</v>
      </c>
      <c r="E514" s="311">
        <v>0.3</v>
      </c>
      <c r="F514" s="311">
        <v>5.8</v>
      </c>
      <c r="G514" s="311">
        <v>72.3</v>
      </c>
      <c r="H514" s="311">
        <v>1.8</v>
      </c>
      <c r="I514" s="311">
        <v>171.2</v>
      </c>
    </row>
    <row r="515" spans="1:9" x14ac:dyDescent="0.2">
      <c r="A515" s="505"/>
      <c r="C515" s="310">
        <v>44827.75</v>
      </c>
      <c r="D515" s="311">
        <v>458.4</v>
      </c>
      <c r="E515" s="311">
        <v>0</v>
      </c>
      <c r="F515" s="311">
        <v>0.8</v>
      </c>
      <c r="G515" s="311">
        <v>90.6</v>
      </c>
      <c r="H515" s="311">
        <v>1</v>
      </c>
      <c r="I515" s="311">
        <v>217.2</v>
      </c>
    </row>
    <row r="516" spans="1:9" x14ac:dyDescent="0.2">
      <c r="A516" s="505"/>
      <c r="C516" s="310">
        <v>44827.791666666672</v>
      </c>
      <c r="D516" s="311">
        <v>458.7</v>
      </c>
      <c r="E516" s="311">
        <v>0</v>
      </c>
      <c r="F516" s="311">
        <v>0.7</v>
      </c>
      <c r="G516" s="311">
        <v>92.8</v>
      </c>
      <c r="H516" s="311">
        <v>0.1</v>
      </c>
      <c r="I516" s="311">
        <v>262</v>
      </c>
    </row>
    <row r="517" spans="1:9" x14ac:dyDescent="0.2">
      <c r="A517" s="505"/>
      <c r="C517" s="310">
        <v>44827.833333333328</v>
      </c>
      <c r="D517" s="311">
        <v>458.9</v>
      </c>
      <c r="E517" s="311">
        <v>0</v>
      </c>
      <c r="F517" s="311">
        <v>1.7</v>
      </c>
      <c r="G517" s="311">
        <v>91.4</v>
      </c>
      <c r="H517" s="311">
        <v>0</v>
      </c>
      <c r="I517" s="311">
        <v>24.2</v>
      </c>
    </row>
    <row r="518" spans="1:9" x14ac:dyDescent="0.2">
      <c r="A518" s="505"/>
      <c r="C518" s="310">
        <v>44827.875</v>
      </c>
      <c r="D518" s="311">
        <v>459</v>
      </c>
      <c r="E518" s="311">
        <v>0</v>
      </c>
      <c r="F518" s="311">
        <v>2.4</v>
      </c>
      <c r="G518" s="311">
        <v>87</v>
      </c>
      <c r="H518" s="311">
        <v>0.1</v>
      </c>
      <c r="I518" s="311">
        <v>228.3</v>
      </c>
    </row>
    <row r="519" spans="1:9" x14ac:dyDescent="0.2">
      <c r="A519" s="505"/>
      <c r="C519" s="310">
        <v>44827.916666666672</v>
      </c>
      <c r="D519" s="311">
        <v>459.3</v>
      </c>
      <c r="E519" s="311">
        <v>0</v>
      </c>
      <c r="F519" s="311">
        <v>1.7</v>
      </c>
      <c r="G519" s="311">
        <v>90</v>
      </c>
      <c r="H519" s="311">
        <v>0.4</v>
      </c>
      <c r="I519" s="311">
        <v>322.7</v>
      </c>
    </row>
    <row r="520" spans="1:9" x14ac:dyDescent="0.2">
      <c r="A520" s="505"/>
      <c r="C520" s="310">
        <v>44827.958333333328</v>
      </c>
      <c r="D520" s="311">
        <v>459.1</v>
      </c>
      <c r="E520" s="311">
        <v>0.3</v>
      </c>
      <c r="F520" s="311">
        <v>1.6</v>
      </c>
      <c r="G520" s="311">
        <v>91.9</v>
      </c>
      <c r="H520" s="311">
        <v>0.1</v>
      </c>
      <c r="I520" s="311">
        <v>229.7</v>
      </c>
    </row>
    <row r="521" spans="1:9" x14ac:dyDescent="0.2">
      <c r="A521" s="505">
        <v>24</v>
      </c>
      <c r="C521" s="310">
        <v>44828</v>
      </c>
      <c r="D521" s="311">
        <v>458.7</v>
      </c>
      <c r="E521" s="311">
        <v>0.6</v>
      </c>
      <c r="F521" s="311">
        <v>1.6</v>
      </c>
      <c r="G521" s="311">
        <v>91.6</v>
      </c>
      <c r="H521" s="311">
        <v>0</v>
      </c>
      <c r="I521" s="311">
        <v>0</v>
      </c>
    </row>
    <row r="522" spans="1:9" x14ac:dyDescent="0.2">
      <c r="A522" s="505"/>
      <c r="C522" s="310">
        <v>44828.041666666672</v>
      </c>
      <c r="D522" s="311">
        <v>458.3</v>
      </c>
      <c r="E522" s="311">
        <v>0.6</v>
      </c>
      <c r="F522" s="311">
        <v>2</v>
      </c>
      <c r="G522" s="311">
        <v>91.6</v>
      </c>
      <c r="H522" s="311">
        <v>0</v>
      </c>
      <c r="I522" s="311">
        <v>0</v>
      </c>
    </row>
    <row r="523" spans="1:9" x14ac:dyDescent="0.2">
      <c r="A523" s="505"/>
      <c r="C523" s="310">
        <v>44828.083333333328</v>
      </c>
      <c r="D523" s="311">
        <v>458.1</v>
      </c>
      <c r="E523" s="311">
        <v>0.9</v>
      </c>
      <c r="F523" s="311">
        <v>2.2999999999999998</v>
      </c>
      <c r="G523" s="311">
        <v>89.6</v>
      </c>
      <c r="H523" s="311">
        <v>0</v>
      </c>
      <c r="I523" s="311">
        <v>335.2</v>
      </c>
    </row>
    <row r="524" spans="1:9" x14ac:dyDescent="0.2">
      <c r="A524" s="505"/>
      <c r="C524" s="310">
        <v>44828.125</v>
      </c>
      <c r="D524" s="311">
        <v>457.9</v>
      </c>
      <c r="E524" s="311">
        <v>0</v>
      </c>
      <c r="F524" s="311">
        <v>1.7</v>
      </c>
      <c r="G524" s="311">
        <v>90.1</v>
      </c>
      <c r="H524" s="311">
        <v>0.1</v>
      </c>
      <c r="I524" s="311">
        <v>349.5</v>
      </c>
    </row>
    <row r="525" spans="1:9" x14ac:dyDescent="0.2">
      <c r="A525" s="505"/>
      <c r="C525" s="310">
        <v>44828.166666666672</v>
      </c>
      <c r="D525" s="311">
        <v>458</v>
      </c>
      <c r="E525" s="311">
        <v>0.3</v>
      </c>
      <c r="F525" s="311">
        <v>1.9</v>
      </c>
      <c r="G525" s="311">
        <v>91.2</v>
      </c>
      <c r="H525" s="311">
        <v>0.1</v>
      </c>
      <c r="I525" s="311">
        <v>16.600000000000001</v>
      </c>
    </row>
    <row r="526" spans="1:9" x14ac:dyDescent="0.2">
      <c r="A526" s="505"/>
      <c r="C526" s="310">
        <v>44828.208333333328</v>
      </c>
      <c r="D526" s="311">
        <v>458.1</v>
      </c>
      <c r="E526" s="311">
        <v>0.3</v>
      </c>
      <c r="F526" s="311">
        <v>1.9</v>
      </c>
      <c r="G526" s="311">
        <v>89.1</v>
      </c>
      <c r="H526" s="311">
        <v>0.1</v>
      </c>
      <c r="I526" s="311">
        <v>359.5</v>
      </c>
    </row>
    <row r="527" spans="1:9" x14ac:dyDescent="0.2">
      <c r="A527" s="505"/>
      <c r="C527" s="310">
        <v>44828.25</v>
      </c>
      <c r="D527" s="311">
        <v>458.4</v>
      </c>
      <c r="E527" s="311">
        <v>0.9</v>
      </c>
      <c r="F527" s="311">
        <v>2</v>
      </c>
      <c r="G527" s="311">
        <v>87.9</v>
      </c>
      <c r="H527" s="311">
        <v>0.1</v>
      </c>
      <c r="I527" s="311">
        <v>21.3</v>
      </c>
    </row>
    <row r="528" spans="1:9" x14ac:dyDescent="0.2">
      <c r="A528" s="505"/>
      <c r="C528" s="310">
        <v>44828.291666666672</v>
      </c>
      <c r="D528" s="311">
        <v>458.9</v>
      </c>
      <c r="E528" s="311">
        <v>2</v>
      </c>
      <c r="F528" s="311">
        <v>2.8</v>
      </c>
      <c r="G528" s="311">
        <v>83.8</v>
      </c>
      <c r="H528" s="311">
        <v>0.1</v>
      </c>
      <c r="I528" s="311">
        <v>22.8</v>
      </c>
    </row>
    <row r="529" spans="1:9" x14ac:dyDescent="0.2">
      <c r="A529" s="505"/>
      <c r="C529" s="310">
        <v>44828.333333333328</v>
      </c>
      <c r="D529" s="311">
        <v>459.3</v>
      </c>
      <c r="E529" s="311">
        <v>3.2</v>
      </c>
      <c r="F529" s="311">
        <v>3.8</v>
      </c>
      <c r="G529" s="311">
        <v>78.5</v>
      </c>
      <c r="H529" s="311">
        <v>0.8</v>
      </c>
      <c r="I529" s="311">
        <v>337.4</v>
      </c>
    </row>
    <row r="530" spans="1:9" x14ac:dyDescent="0.2">
      <c r="A530" s="505"/>
      <c r="C530" s="310">
        <v>44828.375</v>
      </c>
      <c r="D530" s="311">
        <v>459.4</v>
      </c>
      <c r="E530" s="311">
        <v>0</v>
      </c>
      <c r="F530" s="311">
        <v>5.4</v>
      </c>
      <c r="G530" s="311">
        <v>72.7</v>
      </c>
      <c r="H530" s="311">
        <v>0.9</v>
      </c>
      <c r="I530" s="311">
        <v>324</v>
      </c>
    </row>
    <row r="531" spans="1:9" x14ac:dyDescent="0.2">
      <c r="A531" s="505"/>
      <c r="C531" s="310">
        <v>44828.416666666672</v>
      </c>
      <c r="D531" s="311">
        <v>459.4</v>
      </c>
      <c r="E531" s="311">
        <v>0</v>
      </c>
      <c r="F531" s="311">
        <v>7.3</v>
      </c>
      <c r="G531" s="311">
        <v>64.7</v>
      </c>
      <c r="H531" s="311">
        <v>1.2</v>
      </c>
      <c r="I531" s="311">
        <v>340.2</v>
      </c>
    </row>
    <row r="532" spans="1:9" x14ac:dyDescent="0.2">
      <c r="A532" s="505"/>
      <c r="C532" s="310">
        <v>44828.458333333328</v>
      </c>
      <c r="D532" s="311">
        <v>459</v>
      </c>
      <c r="E532" s="311">
        <v>0</v>
      </c>
      <c r="F532" s="311">
        <v>7.9</v>
      </c>
      <c r="G532" s="311">
        <v>63.5</v>
      </c>
      <c r="H532" s="311">
        <v>2</v>
      </c>
      <c r="I532" s="311">
        <v>4.0999999999999996</v>
      </c>
    </row>
    <row r="533" spans="1:9" x14ac:dyDescent="0.2">
      <c r="A533" s="505"/>
      <c r="C533" s="310">
        <v>44828.5</v>
      </c>
      <c r="D533" s="311">
        <v>458.6</v>
      </c>
      <c r="E533" s="311">
        <v>0.3</v>
      </c>
      <c r="F533" s="311">
        <v>6.5</v>
      </c>
      <c r="G533" s="311">
        <v>74.900000000000006</v>
      </c>
      <c r="H533" s="311">
        <v>2</v>
      </c>
      <c r="I533" s="311">
        <v>347.3</v>
      </c>
    </row>
    <row r="534" spans="1:9" x14ac:dyDescent="0.2">
      <c r="A534" s="505"/>
      <c r="C534" s="310">
        <v>44828.541666666672</v>
      </c>
      <c r="D534" s="311">
        <v>457.9</v>
      </c>
      <c r="E534" s="311">
        <v>0</v>
      </c>
      <c r="F534" s="311">
        <v>7.9</v>
      </c>
      <c r="G534" s="311">
        <v>69.8</v>
      </c>
      <c r="H534" s="311">
        <v>2</v>
      </c>
      <c r="I534" s="311">
        <v>356.6</v>
      </c>
    </row>
    <row r="535" spans="1:9" x14ac:dyDescent="0.2">
      <c r="A535" s="505"/>
      <c r="C535" s="310">
        <v>44828.583333333328</v>
      </c>
      <c r="D535" s="311">
        <v>457.3</v>
      </c>
      <c r="E535" s="311">
        <v>0</v>
      </c>
      <c r="F535" s="311">
        <v>9.8000000000000007</v>
      </c>
      <c r="G535" s="311">
        <v>59.3</v>
      </c>
      <c r="H535" s="311">
        <v>2</v>
      </c>
      <c r="I535" s="311">
        <v>20.100000000000001</v>
      </c>
    </row>
    <row r="536" spans="1:9" x14ac:dyDescent="0.2">
      <c r="A536" s="505"/>
      <c r="C536" s="310">
        <v>44828.625</v>
      </c>
      <c r="D536" s="311">
        <v>457</v>
      </c>
      <c r="E536" s="311">
        <v>0</v>
      </c>
      <c r="F536" s="311">
        <v>10.3</v>
      </c>
      <c r="G536" s="311">
        <v>56.5</v>
      </c>
      <c r="H536" s="311">
        <v>1.9</v>
      </c>
      <c r="I536" s="311">
        <v>15.5</v>
      </c>
    </row>
    <row r="537" spans="1:9" x14ac:dyDescent="0.2">
      <c r="A537" s="505"/>
      <c r="C537" s="310">
        <v>44828.666666666672</v>
      </c>
      <c r="D537" s="311">
        <v>457.1</v>
      </c>
      <c r="E537" s="311">
        <v>0</v>
      </c>
      <c r="F537" s="311">
        <v>7</v>
      </c>
      <c r="G537" s="311">
        <v>68.2</v>
      </c>
      <c r="H537" s="311">
        <v>2.4</v>
      </c>
      <c r="I537" s="311">
        <v>316.60000000000002</v>
      </c>
    </row>
    <row r="538" spans="1:9" x14ac:dyDescent="0.2">
      <c r="A538" s="505"/>
      <c r="C538" s="310">
        <v>44828.708333333328</v>
      </c>
      <c r="D538" s="311">
        <v>457.7</v>
      </c>
      <c r="E538" s="311">
        <v>0</v>
      </c>
      <c r="F538" s="311">
        <v>2.5</v>
      </c>
      <c r="G538" s="311">
        <v>86.1</v>
      </c>
      <c r="H538" s="311">
        <v>2.2999999999999998</v>
      </c>
      <c r="I538" s="311">
        <v>204.4</v>
      </c>
    </row>
    <row r="539" spans="1:9" x14ac:dyDescent="0.2">
      <c r="A539" s="505"/>
      <c r="C539" s="310">
        <v>44828.75</v>
      </c>
      <c r="D539" s="311">
        <v>458</v>
      </c>
      <c r="E539" s="311">
        <v>0</v>
      </c>
      <c r="F539" s="311">
        <v>0.6</v>
      </c>
      <c r="G539" s="311">
        <v>91.7</v>
      </c>
      <c r="H539" s="311">
        <v>0.3</v>
      </c>
      <c r="I539" s="311">
        <v>240.8</v>
      </c>
    </row>
    <row r="540" spans="1:9" x14ac:dyDescent="0.2">
      <c r="A540" s="505"/>
      <c r="C540" s="310">
        <v>44828.791666666672</v>
      </c>
      <c r="D540" s="311">
        <v>458.4</v>
      </c>
      <c r="E540" s="311">
        <v>0</v>
      </c>
      <c r="F540" s="311">
        <v>0.6</v>
      </c>
      <c r="G540" s="311">
        <v>93</v>
      </c>
      <c r="H540" s="311">
        <v>0</v>
      </c>
      <c r="I540" s="311">
        <v>0</v>
      </c>
    </row>
    <row r="541" spans="1:9" x14ac:dyDescent="0.2">
      <c r="A541" s="505"/>
      <c r="C541" s="310">
        <v>44828.833333333328</v>
      </c>
      <c r="D541" s="311">
        <v>458.7</v>
      </c>
      <c r="E541" s="311">
        <v>0</v>
      </c>
      <c r="F541" s="311">
        <v>1</v>
      </c>
      <c r="G541" s="311">
        <v>91.3</v>
      </c>
      <c r="H541" s="311">
        <v>0</v>
      </c>
      <c r="I541" s="311">
        <v>0</v>
      </c>
    </row>
    <row r="542" spans="1:9" x14ac:dyDescent="0.2">
      <c r="A542" s="505"/>
      <c r="C542" s="310">
        <v>44828.875</v>
      </c>
      <c r="D542" s="311">
        <v>458.8</v>
      </c>
      <c r="E542" s="311">
        <v>0</v>
      </c>
      <c r="F542" s="311">
        <v>1.7</v>
      </c>
      <c r="G542" s="311">
        <v>86.1</v>
      </c>
      <c r="H542" s="311">
        <v>0</v>
      </c>
      <c r="I542" s="311">
        <v>0</v>
      </c>
    </row>
    <row r="543" spans="1:9" x14ac:dyDescent="0.2">
      <c r="A543" s="505"/>
      <c r="C543" s="310">
        <v>44828.916666666672</v>
      </c>
      <c r="D543" s="311">
        <v>458.8</v>
      </c>
      <c r="E543" s="311">
        <v>0</v>
      </c>
      <c r="F543" s="311">
        <v>1.8</v>
      </c>
      <c r="G543" s="311">
        <v>85</v>
      </c>
      <c r="H543" s="311">
        <v>0.5</v>
      </c>
      <c r="I543" s="311">
        <v>353.4</v>
      </c>
    </row>
    <row r="544" spans="1:9" x14ac:dyDescent="0.2">
      <c r="A544" s="505"/>
      <c r="C544" s="310">
        <v>44828.958333333328</v>
      </c>
      <c r="D544" s="311">
        <v>458.5</v>
      </c>
      <c r="E544" s="311">
        <v>0</v>
      </c>
      <c r="F544" s="311">
        <v>1.8</v>
      </c>
      <c r="G544" s="311">
        <v>85.8</v>
      </c>
      <c r="H544" s="311">
        <v>0.3</v>
      </c>
      <c r="I544" s="311">
        <v>293.2</v>
      </c>
    </row>
    <row r="545" spans="1:9" x14ac:dyDescent="0.2">
      <c r="A545" s="505">
        <v>25</v>
      </c>
      <c r="C545" s="310">
        <v>44829</v>
      </c>
      <c r="D545" s="311">
        <v>458</v>
      </c>
      <c r="E545" s="311">
        <v>0</v>
      </c>
      <c r="F545" s="311">
        <v>1.6</v>
      </c>
      <c r="G545" s="311">
        <v>90.3</v>
      </c>
      <c r="H545" s="311">
        <v>0.1</v>
      </c>
      <c r="I545" s="311">
        <v>232.9</v>
      </c>
    </row>
    <row r="546" spans="1:9" x14ac:dyDescent="0.2">
      <c r="A546" s="505"/>
      <c r="C546" s="310">
        <v>44829.041666666672</v>
      </c>
      <c r="D546" s="311">
        <v>457.7</v>
      </c>
      <c r="E546" s="311">
        <v>0</v>
      </c>
      <c r="F546" s="311">
        <v>1.9</v>
      </c>
      <c r="G546" s="311">
        <v>89.8</v>
      </c>
      <c r="H546" s="311">
        <v>0.3</v>
      </c>
      <c r="I546" s="311">
        <v>282.5</v>
      </c>
    </row>
    <row r="547" spans="1:9" x14ac:dyDescent="0.2">
      <c r="A547" s="505"/>
      <c r="C547" s="310">
        <v>44829.083333333328</v>
      </c>
      <c r="D547" s="311">
        <v>457.5</v>
      </c>
      <c r="E547" s="311">
        <v>0</v>
      </c>
      <c r="F547" s="311">
        <v>1.9</v>
      </c>
      <c r="G547" s="311">
        <v>89</v>
      </c>
      <c r="H547" s="311">
        <v>0.1</v>
      </c>
      <c r="I547" s="311">
        <v>225.1</v>
      </c>
    </row>
    <row r="548" spans="1:9" x14ac:dyDescent="0.2">
      <c r="A548" s="505"/>
      <c r="C548" s="310">
        <v>44829.125</v>
      </c>
      <c r="D548" s="311">
        <v>457.1</v>
      </c>
      <c r="E548" s="311">
        <v>0</v>
      </c>
      <c r="F548" s="311">
        <v>2.2999999999999998</v>
      </c>
      <c r="G548" s="311">
        <v>85.8</v>
      </c>
      <c r="H548" s="311">
        <v>0.2</v>
      </c>
      <c r="I548" s="311">
        <v>270.10000000000002</v>
      </c>
    </row>
    <row r="549" spans="1:9" x14ac:dyDescent="0.2">
      <c r="A549" s="505"/>
      <c r="C549" s="310">
        <v>44829.166666666672</v>
      </c>
      <c r="D549" s="311">
        <v>457</v>
      </c>
      <c r="E549" s="311">
        <v>0.3</v>
      </c>
      <c r="F549" s="311">
        <v>2.1</v>
      </c>
      <c r="G549" s="311">
        <v>84.1</v>
      </c>
      <c r="H549" s="311">
        <v>0.1</v>
      </c>
      <c r="I549" s="311">
        <v>255.4</v>
      </c>
    </row>
    <row r="550" spans="1:9" x14ac:dyDescent="0.2">
      <c r="A550" s="505"/>
      <c r="C550" s="310">
        <v>44829.208333333328</v>
      </c>
      <c r="D550" s="311">
        <v>457.3</v>
      </c>
      <c r="E550" s="311">
        <v>0</v>
      </c>
      <c r="F550" s="311">
        <v>1.2</v>
      </c>
      <c r="G550" s="311">
        <v>88.2</v>
      </c>
      <c r="H550" s="311">
        <v>0</v>
      </c>
      <c r="I550" s="311">
        <v>0</v>
      </c>
    </row>
    <row r="551" spans="1:9" x14ac:dyDescent="0.2">
      <c r="A551" s="505"/>
      <c r="C551" s="310">
        <v>44829.25</v>
      </c>
      <c r="D551" s="311">
        <v>457.8</v>
      </c>
      <c r="E551" s="311">
        <v>0.9</v>
      </c>
      <c r="F551" s="311">
        <v>1.6</v>
      </c>
      <c r="G551" s="311">
        <v>91.2</v>
      </c>
      <c r="H551" s="311">
        <v>0</v>
      </c>
      <c r="I551" s="311">
        <v>234.1</v>
      </c>
    </row>
    <row r="552" spans="1:9" x14ac:dyDescent="0.2">
      <c r="A552" s="505"/>
      <c r="C552" s="310">
        <v>44829.291666666672</v>
      </c>
      <c r="D552" s="311">
        <v>458.2</v>
      </c>
      <c r="E552" s="311">
        <v>1.7</v>
      </c>
      <c r="F552" s="311">
        <v>3.4</v>
      </c>
      <c r="G552" s="311">
        <v>83.9</v>
      </c>
      <c r="H552" s="311">
        <v>0.2</v>
      </c>
      <c r="I552" s="311">
        <v>209</v>
      </c>
    </row>
    <row r="553" spans="1:9" x14ac:dyDescent="0.2">
      <c r="A553" s="505"/>
      <c r="C553" s="310">
        <v>44829.333333333328</v>
      </c>
      <c r="D553" s="311">
        <v>458.7</v>
      </c>
      <c r="E553" s="311">
        <v>8.1</v>
      </c>
      <c r="F553" s="311">
        <v>4.7</v>
      </c>
      <c r="G553" s="311">
        <v>77.3</v>
      </c>
      <c r="H553" s="311">
        <v>0.4</v>
      </c>
      <c r="I553" s="311">
        <v>225.2</v>
      </c>
    </row>
    <row r="554" spans="1:9" x14ac:dyDescent="0.2">
      <c r="A554" s="505"/>
      <c r="C554" s="310">
        <v>44829.375</v>
      </c>
      <c r="D554" s="311">
        <v>458.9</v>
      </c>
      <c r="E554" s="311">
        <v>2.2999999999999998</v>
      </c>
      <c r="F554" s="311">
        <v>7</v>
      </c>
      <c r="G554" s="311">
        <v>62.7</v>
      </c>
      <c r="H554" s="311">
        <v>0.7</v>
      </c>
      <c r="I554" s="311">
        <v>6.2</v>
      </c>
    </row>
    <row r="555" spans="1:9" x14ac:dyDescent="0.2">
      <c r="A555" s="505"/>
      <c r="C555" s="310">
        <v>44829.416666666672</v>
      </c>
      <c r="D555" s="311">
        <v>458.8</v>
      </c>
      <c r="E555" s="311">
        <v>0</v>
      </c>
      <c r="F555" s="311">
        <v>9</v>
      </c>
      <c r="G555" s="311">
        <v>47.2</v>
      </c>
      <c r="H555" s="311">
        <v>0.8</v>
      </c>
      <c r="I555" s="311">
        <v>131.4</v>
      </c>
    </row>
    <row r="556" spans="1:9" x14ac:dyDescent="0.2">
      <c r="A556" s="505"/>
      <c r="C556" s="310">
        <v>44829.458333333328</v>
      </c>
      <c r="D556" s="311">
        <v>458.6</v>
      </c>
      <c r="E556" s="311">
        <v>0</v>
      </c>
      <c r="F556" s="311">
        <v>10.3</v>
      </c>
      <c r="G556" s="311">
        <v>35.9</v>
      </c>
      <c r="H556" s="311">
        <v>1.1000000000000001</v>
      </c>
      <c r="I556" s="311">
        <v>135.80000000000001</v>
      </c>
    </row>
    <row r="557" spans="1:9" x14ac:dyDescent="0.2">
      <c r="A557" s="505"/>
      <c r="C557" s="310">
        <v>44829.5</v>
      </c>
      <c r="D557" s="311">
        <v>457.9</v>
      </c>
      <c r="E557" s="311">
        <v>0</v>
      </c>
      <c r="F557" s="311">
        <v>11.1</v>
      </c>
      <c r="G557" s="311">
        <v>30.8</v>
      </c>
      <c r="H557" s="311">
        <v>1.1000000000000001</v>
      </c>
      <c r="I557" s="311">
        <v>155.80000000000001</v>
      </c>
    </row>
    <row r="558" spans="1:9" x14ac:dyDescent="0.2">
      <c r="A558" s="505"/>
      <c r="C558" s="310">
        <v>44829.541666666672</v>
      </c>
      <c r="D558" s="311">
        <v>457.1</v>
      </c>
      <c r="E558" s="311">
        <v>0</v>
      </c>
      <c r="F558" s="311">
        <v>11.1</v>
      </c>
      <c r="G558" s="311">
        <v>41.1</v>
      </c>
      <c r="H558" s="311">
        <v>1.2</v>
      </c>
      <c r="I558" s="311">
        <v>88.3</v>
      </c>
    </row>
    <row r="559" spans="1:9" x14ac:dyDescent="0.2">
      <c r="A559" s="505"/>
      <c r="C559" s="310">
        <v>44829.583333333328</v>
      </c>
      <c r="D559" s="311">
        <v>456.6</v>
      </c>
      <c r="E559" s="311">
        <v>0</v>
      </c>
      <c r="F559" s="311">
        <v>9.8000000000000007</v>
      </c>
      <c r="G559" s="311">
        <v>57.4</v>
      </c>
      <c r="H559" s="311">
        <v>1.9</v>
      </c>
      <c r="I559" s="311">
        <v>40.9</v>
      </c>
    </row>
    <row r="560" spans="1:9" x14ac:dyDescent="0.2">
      <c r="A560" s="505"/>
      <c r="C560" s="310">
        <v>44829.625</v>
      </c>
      <c r="D560" s="311">
        <v>456.3</v>
      </c>
      <c r="E560" s="311">
        <v>0</v>
      </c>
      <c r="F560" s="311">
        <v>9.5</v>
      </c>
      <c r="G560" s="311">
        <v>57.6</v>
      </c>
      <c r="H560" s="311">
        <v>2.2000000000000002</v>
      </c>
      <c r="I560" s="311">
        <v>21.5</v>
      </c>
    </row>
    <row r="561" spans="1:9" x14ac:dyDescent="0.2">
      <c r="A561" s="505"/>
      <c r="C561" s="310">
        <v>44829.666666666672</v>
      </c>
      <c r="D561" s="311">
        <v>456.5</v>
      </c>
      <c r="E561" s="311">
        <v>0</v>
      </c>
      <c r="F561" s="311">
        <v>6.2</v>
      </c>
      <c r="G561" s="311">
        <v>72.2</v>
      </c>
      <c r="H561" s="311">
        <v>2.4</v>
      </c>
      <c r="I561" s="311">
        <v>8.1999999999999993</v>
      </c>
    </row>
    <row r="562" spans="1:9" x14ac:dyDescent="0.2">
      <c r="A562" s="505"/>
      <c r="C562" s="310">
        <v>44829.708333333328</v>
      </c>
      <c r="D562" s="311">
        <v>457</v>
      </c>
      <c r="E562" s="311">
        <v>0</v>
      </c>
      <c r="F562" s="311">
        <v>4.9000000000000004</v>
      </c>
      <c r="G562" s="311">
        <v>77</v>
      </c>
      <c r="H562" s="311">
        <v>0.8</v>
      </c>
      <c r="I562" s="311">
        <v>5.0999999999999996</v>
      </c>
    </row>
    <row r="563" spans="1:9" x14ac:dyDescent="0.2">
      <c r="A563" s="505"/>
      <c r="C563" s="310">
        <v>44829.75</v>
      </c>
      <c r="D563" s="311">
        <v>457.5</v>
      </c>
      <c r="E563" s="311">
        <v>1.2</v>
      </c>
      <c r="F563" s="311">
        <v>2.9</v>
      </c>
      <c r="G563" s="311">
        <v>86.6</v>
      </c>
      <c r="H563" s="311">
        <v>1.1000000000000001</v>
      </c>
      <c r="I563" s="311">
        <v>210.4</v>
      </c>
    </row>
    <row r="564" spans="1:9" x14ac:dyDescent="0.2">
      <c r="A564" s="505"/>
      <c r="C564" s="310">
        <v>44829.791666666672</v>
      </c>
      <c r="D564" s="311">
        <v>457.9</v>
      </c>
      <c r="E564" s="311">
        <v>1.2</v>
      </c>
      <c r="F564" s="311">
        <v>1.7</v>
      </c>
      <c r="G564" s="311">
        <v>91.3</v>
      </c>
      <c r="H564" s="311">
        <v>0.9</v>
      </c>
      <c r="I564" s="311">
        <v>206.9</v>
      </c>
    </row>
    <row r="565" spans="1:9" x14ac:dyDescent="0.2">
      <c r="A565" s="505"/>
      <c r="C565" s="310">
        <v>44829.833333333328</v>
      </c>
      <c r="D565" s="311">
        <v>458.3</v>
      </c>
      <c r="E565" s="311">
        <v>1.8</v>
      </c>
      <c r="F565" s="311">
        <v>1.3</v>
      </c>
      <c r="G565" s="311">
        <v>91.4</v>
      </c>
      <c r="H565" s="311">
        <v>0.1</v>
      </c>
      <c r="I565" s="311">
        <v>207</v>
      </c>
    </row>
    <row r="566" spans="1:9" x14ac:dyDescent="0.2">
      <c r="A566" s="505"/>
      <c r="C566" s="310">
        <v>44829.875</v>
      </c>
      <c r="D566" s="311">
        <v>458.6</v>
      </c>
      <c r="E566" s="311">
        <v>2.4</v>
      </c>
      <c r="F566" s="311">
        <v>1.5</v>
      </c>
      <c r="G566" s="311">
        <v>91.8</v>
      </c>
      <c r="H566" s="311">
        <v>0.2</v>
      </c>
      <c r="I566" s="311">
        <v>44.3</v>
      </c>
    </row>
    <row r="567" spans="1:9" x14ac:dyDescent="0.2">
      <c r="A567" s="505"/>
      <c r="C567" s="310">
        <v>44829.916666666672</v>
      </c>
      <c r="D567" s="311">
        <v>458.8</v>
      </c>
      <c r="E567" s="311">
        <v>0.9</v>
      </c>
      <c r="F567" s="311">
        <v>1.6</v>
      </c>
      <c r="G567" s="311">
        <v>90.9</v>
      </c>
      <c r="H567" s="311">
        <v>0.4</v>
      </c>
      <c r="I567" s="311">
        <v>336.6</v>
      </c>
    </row>
    <row r="568" spans="1:9" x14ac:dyDescent="0.2">
      <c r="A568" s="505"/>
      <c r="C568" s="310">
        <v>44829.958333333328</v>
      </c>
      <c r="D568" s="311">
        <v>458.6</v>
      </c>
      <c r="E568" s="311">
        <v>0.3</v>
      </c>
      <c r="F568" s="311">
        <v>1.4</v>
      </c>
      <c r="G568" s="311">
        <v>91.6</v>
      </c>
      <c r="H568" s="311">
        <v>0.2</v>
      </c>
      <c r="I568" s="311">
        <v>319.3</v>
      </c>
    </row>
    <row r="569" spans="1:9" x14ac:dyDescent="0.2">
      <c r="A569" s="505">
        <v>26</v>
      </c>
      <c r="C569" s="310">
        <v>44830</v>
      </c>
      <c r="D569" s="311">
        <v>458.2</v>
      </c>
      <c r="E569" s="311">
        <v>0</v>
      </c>
      <c r="F569" s="311">
        <v>1.9</v>
      </c>
      <c r="G569" s="311">
        <v>89.6</v>
      </c>
      <c r="H569" s="311">
        <v>0.4</v>
      </c>
      <c r="I569" s="311">
        <v>1.5</v>
      </c>
    </row>
    <row r="570" spans="1:9" x14ac:dyDescent="0.2">
      <c r="A570" s="505"/>
      <c r="C570" s="310">
        <v>44830.041666666672</v>
      </c>
      <c r="D570" s="311">
        <v>457.8</v>
      </c>
      <c r="E570" s="311">
        <v>0</v>
      </c>
      <c r="F570" s="311">
        <v>1.8</v>
      </c>
      <c r="G570" s="311">
        <v>89.6</v>
      </c>
      <c r="H570" s="311">
        <v>0.6</v>
      </c>
      <c r="I570" s="311">
        <v>335.9</v>
      </c>
    </row>
    <row r="571" spans="1:9" x14ac:dyDescent="0.2">
      <c r="A571" s="505"/>
      <c r="C571" s="310">
        <v>44830.083333333328</v>
      </c>
      <c r="D571" s="311">
        <v>457.4</v>
      </c>
      <c r="E571" s="311">
        <v>0</v>
      </c>
      <c r="F571" s="311">
        <v>1.5</v>
      </c>
      <c r="G571" s="311">
        <v>88.8</v>
      </c>
      <c r="H571" s="311">
        <v>0.3</v>
      </c>
      <c r="I571" s="311">
        <v>348.6</v>
      </c>
    </row>
    <row r="572" spans="1:9" x14ac:dyDescent="0.2">
      <c r="A572" s="505"/>
      <c r="C572" s="310">
        <v>44830.125</v>
      </c>
      <c r="D572" s="311">
        <v>457.3</v>
      </c>
      <c r="E572" s="311">
        <v>0</v>
      </c>
      <c r="F572" s="311">
        <v>1.7</v>
      </c>
      <c r="G572" s="311">
        <v>86.8</v>
      </c>
      <c r="H572" s="311">
        <v>0.6</v>
      </c>
      <c r="I572" s="311">
        <v>344.5</v>
      </c>
    </row>
    <row r="573" spans="1:9" x14ac:dyDescent="0.2">
      <c r="A573" s="505"/>
      <c r="C573" s="310">
        <v>44830.166666666672</v>
      </c>
      <c r="D573" s="311">
        <v>457.3</v>
      </c>
      <c r="E573" s="311">
        <v>0</v>
      </c>
      <c r="F573" s="311">
        <v>1.4</v>
      </c>
      <c r="G573" s="311">
        <v>88.1</v>
      </c>
      <c r="H573" s="311">
        <v>0.1</v>
      </c>
      <c r="I573" s="311">
        <v>203.7</v>
      </c>
    </row>
    <row r="574" spans="1:9" x14ac:dyDescent="0.2">
      <c r="A574" s="505"/>
      <c r="C574" s="310">
        <v>44830.208333333328</v>
      </c>
      <c r="D574" s="311">
        <v>457.5</v>
      </c>
      <c r="E574" s="311">
        <v>0</v>
      </c>
      <c r="F574" s="311">
        <v>1.1000000000000001</v>
      </c>
      <c r="G574" s="311">
        <v>91</v>
      </c>
      <c r="H574" s="311">
        <v>0.1</v>
      </c>
      <c r="I574" s="311">
        <v>298.10000000000002</v>
      </c>
    </row>
    <row r="575" spans="1:9" x14ac:dyDescent="0.2">
      <c r="A575" s="505"/>
      <c r="C575" s="310">
        <v>44830.25</v>
      </c>
      <c r="D575" s="311">
        <v>458</v>
      </c>
      <c r="E575" s="311">
        <v>0</v>
      </c>
      <c r="F575" s="311">
        <v>0.5</v>
      </c>
      <c r="G575" s="311">
        <v>93.6</v>
      </c>
      <c r="H575" s="311">
        <v>0.1</v>
      </c>
      <c r="I575" s="311">
        <v>203.7</v>
      </c>
    </row>
    <row r="576" spans="1:9" x14ac:dyDescent="0.2">
      <c r="A576" s="505"/>
      <c r="C576" s="310">
        <v>44830.291666666672</v>
      </c>
      <c r="D576" s="311">
        <v>458.6</v>
      </c>
      <c r="E576" s="311">
        <v>0</v>
      </c>
      <c r="F576" s="311">
        <v>1.8</v>
      </c>
      <c r="G576" s="311">
        <v>94.2</v>
      </c>
      <c r="H576" s="311">
        <v>0.3</v>
      </c>
      <c r="I576" s="311">
        <v>188</v>
      </c>
    </row>
    <row r="577" spans="1:9" x14ac:dyDescent="0.2">
      <c r="A577" s="505"/>
      <c r="C577" s="310">
        <v>44830.333333333328</v>
      </c>
      <c r="D577" s="311">
        <v>458.9</v>
      </c>
      <c r="E577" s="311">
        <v>0</v>
      </c>
      <c r="F577" s="311">
        <v>4.4000000000000004</v>
      </c>
      <c r="G577" s="311">
        <v>81.099999999999994</v>
      </c>
      <c r="H577" s="311">
        <v>0.5</v>
      </c>
      <c r="I577" s="311">
        <v>219.8</v>
      </c>
    </row>
    <row r="578" spans="1:9" x14ac:dyDescent="0.2">
      <c r="A578" s="505"/>
      <c r="C578" s="310">
        <v>44830.375</v>
      </c>
      <c r="D578" s="311">
        <v>459.1</v>
      </c>
      <c r="E578" s="311">
        <v>0</v>
      </c>
      <c r="F578" s="311">
        <v>6</v>
      </c>
      <c r="G578" s="311">
        <v>70.3</v>
      </c>
      <c r="H578" s="311">
        <v>0.5</v>
      </c>
      <c r="I578" s="311">
        <v>7.6</v>
      </c>
    </row>
    <row r="579" spans="1:9" x14ac:dyDescent="0.2">
      <c r="A579" s="505"/>
      <c r="C579" s="310">
        <v>44830.416666666672</v>
      </c>
      <c r="D579" s="313"/>
      <c r="E579" s="311"/>
      <c r="F579" s="313"/>
      <c r="G579" s="313"/>
      <c r="H579" s="313"/>
      <c r="I579" s="313"/>
    </row>
    <row r="580" spans="1:9" x14ac:dyDescent="0.2">
      <c r="A580" s="505"/>
      <c r="C580" s="310">
        <v>44830.458333333328</v>
      </c>
      <c r="D580" s="311"/>
      <c r="E580" s="311"/>
      <c r="F580" s="311"/>
      <c r="G580" s="311"/>
      <c r="H580" s="311"/>
      <c r="I580" s="311"/>
    </row>
    <row r="581" spans="1:9" x14ac:dyDescent="0.2">
      <c r="A581" s="505"/>
      <c r="C581" s="310">
        <v>44830.5</v>
      </c>
      <c r="D581" s="311"/>
      <c r="E581" s="311"/>
      <c r="F581" s="311"/>
      <c r="G581" s="311"/>
      <c r="H581" s="311"/>
      <c r="I581" s="311"/>
    </row>
    <row r="582" spans="1:9" x14ac:dyDescent="0.2">
      <c r="A582" s="505"/>
      <c r="C582" s="310">
        <v>44830.541666666672</v>
      </c>
      <c r="D582" s="311"/>
      <c r="E582" s="311"/>
      <c r="F582" s="311"/>
      <c r="G582" s="311"/>
      <c r="H582" s="311"/>
      <c r="I582" s="311"/>
    </row>
    <row r="583" spans="1:9" x14ac:dyDescent="0.2">
      <c r="A583" s="505"/>
      <c r="C583" s="310">
        <v>44830.583333333328</v>
      </c>
      <c r="D583" s="311"/>
      <c r="E583" s="311"/>
      <c r="F583" s="311"/>
      <c r="G583" s="311"/>
      <c r="H583" s="311"/>
      <c r="I583" s="311"/>
    </row>
    <row r="584" spans="1:9" x14ac:dyDescent="0.2">
      <c r="A584" s="505"/>
      <c r="C584" s="310">
        <v>44830.625</v>
      </c>
      <c r="D584" s="311"/>
      <c r="E584" s="311"/>
      <c r="F584" s="311"/>
      <c r="G584" s="311"/>
      <c r="H584" s="311"/>
      <c r="I584" s="311"/>
    </row>
    <row r="585" spans="1:9" x14ac:dyDescent="0.2">
      <c r="A585" s="505"/>
      <c r="C585" s="310">
        <v>44830.666666666672</v>
      </c>
      <c r="D585" s="311"/>
      <c r="E585" s="311"/>
      <c r="F585" s="311"/>
      <c r="G585" s="311"/>
      <c r="H585" s="311"/>
      <c r="I585" s="311"/>
    </row>
    <row r="586" spans="1:9" x14ac:dyDescent="0.2">
      <c r="A586" s="505"/>
      <c r="C586" s="310">
        <v>44830.708333333328</v>
      </c>
      <c r="D586" s="311"/>
      <c r="E586" s="311"/>
      <c r="F586" s="311"/>
      <c r="G586" s="311"/>
      <c r="H586" s="311"/>
      <c r="I586" s="311"/>
    </row>
    <row r="587" spans="1:9" x14ac:dyDescent="0.2">
      <c r="A587" s="505"/>
      <c r="C587" s="310">
        <v>44830.75</v>
      </c>
      <c r="D587" s="311"/>
      <c r="E587" s="311"/>
      <c r="F587" s="311"/>
      <c r="G587" s="311"/>
      <c r="H587" s="311"/>
      <c r="I587" s="311"/>
    </row>
    <row r="588" spans="1:9" x14ac:dyDescent="0.2">
      <c r="A588" s="505"/>
      <c r="C588" s="310">
        <v>44830.791666666672</v>
      </c>
      <c r="D588" s="311"/>
      <c r="E588" s="311"/>
      <c r="F588" s="311"/>
      <c r="G588" s="311"/>
      <c r="H588" s="311"/>
      <c r="I588" s="311"/>
    </row>
    <row r="589" spans="1:9" x14ac:dyDescent="0.2">
      <c r="A589" s="505"/>
      <c r="C589" s="310">
        <v>44830.833333333328</v>
      </c>
      <c r="D589" s="311"/>
      <c r="E589" s="311"/>
      <c r="F589" s="311"/>
      <c r="G589" s="311"/>
      <c r="H589" s="311"/>
      <c r="I589" s="311"/>
    </row>
    <row r="590" spans="1:9" x14ac:dyDescent="0.2">
      <c r="A590" s="505"/>
      <c r="C590" s="310">
        <v>44830.875</v>
      </c>
      <c r="D590" s="311"/>
      <c r="E590" s="311"/>
      <c r="F590" s="311"/>
      <c r="G590" s="311"/>
      <c r="H590" s="311"/>
      <c r="I590" s="311"/>
    </row>
    <row r="591" spans="1:9" x14ac:dyDescent="0.2">
      <c r="A591" s="505"/>
      <c r="C591" s="310">
        <v>44830.916666666672</v>
      </c>
      <c r="D591" s="311"/>
      <c r="E591" s="311"/>
      <c r="F591" s="311"/>
      <c r="G591" s="311"/>
      <c r="H591" s="311"/>
      <c r="I591" s="311"/>
    </row>
    <row r="592" spans="1:9" x14ac:dyDescent="0.2">
      <c r="A592" s="505"/>
      <c r="C592" s="310">
        <v>44830.958333333328</v>
      </c>
      <c r="D592" s="311"/>
      <c r="E592" s="311"/>
      <c r="F592" s="311"/>
      <c r="G592" s="311"/>
      <c r="H592" s="311"/>
      <c r="I592" s="311"/>
    </row>
    <row r="593" spans="1:9" x14ac:dyDescent="0.2">
      <c r="A593" s="505">
        <v>27</v>
      </c>
      <c r="C593" s="310">
        <v>44831</v>
      </c>
      <c r="D593" s="311"/>
      <c r="E593" s="311"/>
      <c r="F593" s="311"/>
      <c r="G593" s="311"/>
      <c r="H593" s="311"/>
      <c r="I593" s="311"/>
    </row>
    <row r="594" spans="1:9" x14ac:dyDescent="0.2">
      <c r="A594" s="505"/>
      <c r="C594" s="310">
        <v>44831.041666666672</v>
      </c>
      <c r="D594" s="311"/>
      <c r="E594" s="311"/>
      <c r="F594" s="311"/>
      <c r="G594" s="311"/>
      <c r="H594" s="311"/>
      <c r="I594" s="311"/>
    </row>
    <row r="595" spans="1:9" x14ac:dyDescent="0.2">
      <c r="A595" s="505"/>
      <c r="C595" s="310">
        <v>44831.083333333328</v>
      </c>
      <c r="D595" s="311"/>
      <c r="E595" s="311"/>
      <c r="F595" s="311"/>
      <c r="G595" s="311"/>
      <c r="H595" s="311"/>
      <c r="I595" s="311"/>
    </row>
    <row r="596" spans="1:9" x14ac:dyDescent="0.2">
      <c r="A596" s="505"/>
      <c r="C596" s="310">
        <v>44831.125</v>
      </c>
      <c r="D596" s="311"/>
      <c r="E596" s="311"/>
      <c r="F596" s="311"/>
      <c r="G596" s="311"/>
      <c r="H596" s="311"/>
      <c r="I596" s="311"/>
    </row>
    <row r="597" spans="1:9" x14ac:dyDescent="0.2">
      <c r="A597" s="505"/>
      <c r="C597" s="310">
        <v>44831.166666666672</v>
      </c>
      <c r="D597" s="311"/>
      <c r="E597" s="311"/>
      <c r="F597" s="311"/>
      <c r="G597" s="311"/>
      <c r="H597" s="311"/>
      <c r="I597" s="311"/>
    </row>
    <row r="598" spans="1:9" x14ac:dyDescent="0.2">
      <c r="A598" s="505"/>
      <c r="C598" s="310">
        <v>44831.208333333328</v>
      </c>
      <c r="D598" s="311"/>
      <c r="E598" s="311"/>
      <c r="F598" s="311"/>
      <c r="G598" s="311"/>
      <c r="H598" s="311"/>
      <c r="I598" s="311"/>
    </row>
    <row r="599" spans="1:9" x14ac:dyDescent="0.2">
      <c r="A599" s="505"/>
      <c r="C599" s="310">
        <v>44831.25</v>
      </c>
      <c r="D599" s="311"/>
      <c r="E599" s="311"/>
      <c r="F599" s="311"/>
      <c r="G599" s="311"/>
      <c r="H599" s="311"/>
      <c r="I599" s="311"/>
    </row>
    <row r="600" spans="1:9" x14ac:dyDescent="0.2">
      <c r="A600" s="505"/>
      <c r="C600" s="310">
        <v>44831.291666666672</v>
      </c>
      <c r="D600" s="311"/>
      <c r="E600" s="311"/>
      <c r="F600" s="311"/>
      <c r="G600" s="311"/>
      <c r="H600" s="311"/>
      <c r="I600" s="311"/>
    </row>
    <row r="601" spans="1:9" x14ac:dyDescent="0.2">
      <c r="A601" s="505"/>
      <c r="C601" s="310">
        <v>44831.333333333328</v>
      </c>
      <c r="D601" s="311"/>
      <c r="E601" s="311"/>
      <c r="F601" s="311"/>
      <c r="G601" s="311"/>
      <c r="H601" s="311"/>
      <c r="I601" s="311"/>
    </row>
    <row r="602" spans="1:9" x14ac:dyDescent="0.2">
      <c r="A602" s="505"/>
      <c r="C602" s="310">
        <v>44831.375</v>
      </c>
      <c r="D602" s="311"/>
      <c r="E602" s="311"/>
      <c r="F602" s="311"/>
      <c r="G602" s="311"/>
      <c r="H602" s="311"/>
      <c r="I602" s="311"/>
    </row>
    <row r="603" spans="1:9" x14ac:dyDescent="0.2">
      <c r="A603" s="505"/>
      <c r="C603" s="310">
        <v>44831.416666666672</v>
      </c>
      <c r="D603" s="311"/>
      <c r="E603" s="311"/>
      <c r="F603" s="311"/>
      <c r="G603" s="311"/>
      <c r="H603" s="311"/>
      <c r="I603" s="311"/>
    </row>
    <row r="604" spans="1:9" x14ac:dyDescent="0.2">
      <c r="A604" s="505"/>
      <c r="C604" s="310">
        <v>44831.458333333328</v>
      </c>
      <c r="D604" s="311"/>
      <c r="E604" s="311"/>
      <c r="F604" s="311"/>
      <c r="G604" s="311"/>
      <c r="H604" s="311"/>
      <c r="I604" s="311"/>
    </row>
    <row r="605" spans="1:9" x14ac:dyDescent="0.2">
      <c r="A605" s="505"/>
      <c r="C605" s="310">
        <v>44831.5</v>
      </c>
      <c r="D605" s="311"/>
      <c r="E605" s="311"/>
      <c r="F605" s="311"/>
      <c r="G605" s="311"/>
      <c r="H605" s="311"/>
      <c r="I605" s="311"/>
    </row>
    <row r="606" spans="1:9" x14ac:dyDescent="0.2">
      <c r="A606" s="505"/>
      <c r="C606" s="310">
        <v>44831.541666666672</v>
      </c>
      <c r="D606" s="311"/>
      <c r="E606" s="311"/>
      <c r="F606" s="311"/>
      <c r="G606" s="311"/>
      <c r="H606" s="311"/>
      <c r="I606" s="311"/>
    </row>
    <row r="607" spans="1:9" x14ac:dyDescent="0.2">
      <c r="A607" s="505"/>
      <c r="C607" s="310">
        <v>44831.583333333328</v>
      </c>
      <c r="D607" s="311"/>
      <c r="E607" s="311"/>
      <c r="F607" s="311"/>
      <c r="G607" s="311"/>
      <c r="H607" s="311"/>
      <c r="I607" s="311"/>
    </row>
    <row r="608" spans="1:9" x14ac:dyDescent="0.2">
      <c r="A608" s="505"/>
      <c r="C608" s="310">
        <v>44831.625</v>
      </c>
      <c r="D608" s="311"/>
      <c r="E608" s="311"/>
      <c r="F608" s="311"/>
      <c r="G608" s="311"/>
      <c r="H608" s="311"/>
      <c r="I608" s="311"/>
    </row>
    <row r="609" spans="1:9" x14ac:dyDescent="0.2">
      <c r="A609" s="505"/>
      <c r="C609" s="310">
        <v>44831.666666666672</v>
      </c>
      <c r="D609" s="311"/>
      <c r="E609" s="311"/>
      <c r="F609" s="311"/>
      <c r="G609" s="311"/>
      <c r="H609" s="311"/>
      <c r="I609" s="311"/>
    </row>
    <row r="610" spans="1:9" x14ac:dyDescent="0.2">
      <c r="A610" s="505"/>
      <c r="C610" s="310">
        <v>44831.708333333328</v>
      </c>
      <c r="D610" s="311">
        <v>458.4</v>
      </c>
      <c r="E610" s="311">
        <v>0</v>
      </c>
      <c r="F610" s="311">
        <v>5.7</v>
      </c>
      <c r="G610" s="311">
        <v>69.400000000000006</v>
      </c>
      <c r="H610" s="311">
        <v>1.2</v>
      </c>
      <c r="I610" s="311">
        <v>350.5</v>
      </c>
    </row>
    <row r="611" spans="1:9" x14ac:dyDescent="0.2">
      <c r="A611" s="505"/>
      <c r="C611" s="310">
        <v>44831.75</v>
      </c>
      <c r="D611" s="311">
        <v>458.8</v>
      </c>
      <c r="E611" s="311">
        <v>0</v>
      </c>
      <c r="F611" s="311">
        <v>3.8</v>
      </c>
      <c r="G611" s="311">
        <v>79.5</v>
      </c>
      <c r="H611" s="311">
        <v>1.3</v>
      </c>
      <c r="I611" s="311">
        <v>263.7</v>
      </c>
    </row>
    <row r="612" spans="1:9" x14ac:dyDescent="0.2">
      <c r="A612" s="505"/>
      <c r="C612" s="310">
        <v>44831.791666666672</v>
      </c>
      <c r="D612" s="311">
        <v>459.1</v>
      </c>
      <c r="E612" s="311">
        <v>0</v>
      </c>
      <c r="F612" s="311">
        <v>2.7</v>
      </c>
      <c r="G612" s="311">
        <v>84.3</v>
      </c>
      <c r="H612" s="311">
        <v>0.1</v>
      </c>
      <c r="I612" s="311">
        <v>69.2</v>
      </c>
    </row>
    <row r="613" spans="1:9" x14ac:dyDescent="0.2">
      <c r="A613" s="505"/>
      <c r="C613" s="310">
        <v>44831.833333333328</v>
      </c>
      <c r="D613" s="311">
        <v>459.1</v>
      </c>
      <c r="E613" s="311">
        <v>0</v>
      </c>
      <c r="F613" s="311">
        <v>2.6</v>
      </c>
      <c r="G613" s="311">
        <v>84.9</v>
      </c>
      <c r="H613" s="311">
        <v>0.1</v>
      </c>
      <c r="I613" s="311">
        <v>7.5</v>
      </c>
    </row>
    <row r="614" spans="1:9" x14ac:dyDescent="0.2">
      <c r="A614" s="505"/>
      <c r="C614" s="310">
        <v>44831.875</v>
      </c>
      <c r="D614" s="311">
        <v>459.1</v>
      </c>
      <c r="E614" s="311">
        <v>0</v>
      </c>
      <c r="F614" s="311">
        <v>2.4</v>
      </c>
      <c r="G614" s="311">
        <v>84.9</v>
      </c>
      <c r="H614" s="311">
        <v>0.4</v>
      </c>
      <c r="I614" s="311">
        <v>258.2</v>
      </c>
    </row>
    <row r="615" spans="1:9" x14ac:dyDescent="0.2">
      <c r="A615" s="505"/>
      <c r="C615" s="310">
        <v>44831.916666666672</v>
      </c>
      <c r="D615" s="311">
        <v>459</v>
      </c>
      <c r="E615" s="311">
        <v>0</v>
      </c>
      <c r="F615" s="311">
        <v>2.1</v>
      </c>
      <c r="G615" s="311">
        <v>83.9</v>
      </c>
      <c r="H615" s="311">
        <v>0.2</v>
      </c>
      <c r="I615" s="311">
        <v>226.7</v>
      </c>
    </row>
    <row r="616" spans="1:9" x14ac:dyDescent="0.2">
      <c r="A616" s="505"/>
      <c r="C616" s="310">
        <v>44831.958333333328</v>
      </c>
      <c r="D616" s="311">
        <v>458.8</v>
      </c>
      <c r="E616" s="311">
        <v>0</v>
      </c>
      <c r="F616" s="311">
        <v>2.2000000000000002</v>
      </c>
      <c r="G616" s="311">
        <v>84.1</v>
      </c>
      <c r="H616" s="311">
        <v>0</v>
      </c>
      <c r="I616" s="311">
        <v>234.4</v>
      </c>
    </row>
    <row r="617" spans="1:9" x14ac:dyDescent="0.2">
      <c r="A617" s="505">
        <v>28</v>
      </c>
      <c r="C617" s="310">
        <v>44832</v>
      </c>
      <c r="D617" s="311">
        <v>458.3</v>
      </c>
      <c r="E617" s="311">
        <v>0</v>
      </c>
      <c r="F617" s="311">
        <v>2.2000000000000002</v>
      </c>
      <c r="G617" s="311">
        <v>84.6</v>
      </c>
      <c r="H617" s="311">
        <v>0.4</v>
      </c>
      <c r="I617" s="311">
        <v>217</v>
      </c>
    </row>
    <row r="618" spans="1:9" x14ac:dyDescent="0.2">
      <c r="A618" s="505"/>
      <c r="C618" s="310">
        <v>44832.041666666672</v>
      </c>
      <c r="D618" s="311">
        <v>458</v>
      </c>
      <c r="E618" s="311">
        <v>0</v>
      </c>
      <c r="F618" s="311">
        <v>1.4</v>
      </c>
      <c r="G618" s="311">
        <v>86.7</v>
      </c>
      <c r="H618" s="311">
        <v>0.2</v>
      </c>
      <c r="I618" s="311">
        <v>238</v>
      </c>
    </row>
    <row r="619" spans="1:9" x14ac:dyDescent="0.2">
      <c r="A619" s="505"/>
      <c r="C619" s="310">
        <v>44832.083333333328</v>
      </c>
      <c r="D619" s="311">
        <v>457.8</v>
      </c>
      <c r="E619" s="311">
        <v>0</v>
      </c>
      <c r="F619" s="311">
        <v>1.2</v>
      </c>
      <c r="G619" s="311">
        <v>88</v>
      </c>
      <c r="H619" s="311">
        <v>0.1</v>
      </c>
      <c r="I619" s="311">
        <v>291.2</v>
      </c>
    </row>
    <row r="620" spans="1:9" x14ac:dyDescent="0.2">
      <c r="A620" s="505"/>
      <c r="C620" s="310">
        <v>44832.125</v>
      </c>
      <c r="D620" s="311">
        <v>457.6</v>
      </c>
      <c r="E620" s="311">
        <v>0</v>
      </c>
      <c r="F620" s="311">
        <v>0.5</v>
      </c>
      <c r="G620" s="311">
        <v>89</v>
      </c>
      <c r="H620" s="311">
        <v>0</v>
      </c>
      <c r="I620" s="311">
        <v>0</v>
      </c>
    </row>
    <row r="621" spans="1:9" x14ac:dyDescent="0.2">
      <c r="A621" s="505"/>
      <c r="C621" s="310">
        <v>44832.166666666672</v>
      </c>
      <c r="D621" s="311">
        <v>457.8</v>
      </c>
      <c r="E621" s="311">
        <v>0</v>
      </c>
      <c r="F621" s="311">
        <v>0</v>
      </c>
      <c r="G621" s="311">
        <v>91.3</v>
      </c>
      <c r="H621" s="311">
        <v>0</v>
      </c>
      <c r="I621" s="311">
        <v>0</v>
      </c>
    </row>
    <row r="622" spans="1:9" x14ac:dyDescent="0.2">
      <c r="A622" s="505"/>
      <c r="C622" s="310">
        <v>44832.208333333328</v>
      </c>
      <c r="D622" s="311">
        <v>458</v>
      </c>
      <c r="E622" s="311">
        <v>0</v>
      </c>
      <c r="F622" s="311">
        <v>-0.6</v>
      </c>
      <c r="G622" s="311">
        <v>90.9</v>
      </c>
      <c r="H622" s="311">
        <v>0</v>
      </c>
      <c r="I622" s="311">
        <v>0</v>
      </c>
    </row>
    <row r="623" spans="1:9" x14ac:dyDescent="0.2">
      <c r="A623" s="505"/>
      <c r="C623" s="310">
        <v>44832.25</v>
      </c>
      <c r="D623" s="311">
        <v>458.4</v>
      </c>
      <c r="E623" s="311">
        <v>0</v>
      </c>
      <c r="F623" s="311">
        <v>-0.5</v>
      </c>
      <c r="G623" s="311">
        <v>92</v>
      </c>
      <c r="H623" s="311">
        <v>0.1</v>
      </c>
      <c r="I623" s="311">
        <v>194.7</v>
      </c>
    </row>
    <row r="624" spans="1:9" x14ac:dyDescent="0.2">
      <c r="A624" s="505"/>
      <c r="C624" s="310">
        <v>44832.291666666672</v>
      </c>
      <c r="D624" s="311">
        <v>458.8</v>
      </c>
      <c r="E624" s="311">
        <v>0</v>
      </c>
      <c r="F624" s="311">
        <v>2.2999999999999998</v>
      </c>
      <c r="G624" s="311">
        <v>86.5</v>
      </c>
      <c r="H624" s="311">
        <v>0.3</v>
      </c>
      <c r="I624" s="311">
        <v>188</v>
      </c>
    </row>
    <row r="625" spans="1:9" x14ac:dyDescent="0.2">
      <c r="A625" s="505"/>
      <c r="C625" s="310">
        <v>44832.333333333328</v>
      </c>
      <c r="D625" s="311">
        <v>459</v>
      </c>
      <c r="E625" s="311">
        <v>0</v>
      </c>
      <c r="F625" s="311">
        <v>4.7</v>
      </c>
      <c r="G625" s="311">
        <v>80.400000000000006</v>
      </c>
      <c r="H625" s="311">
        <v>0.8</v>
      </c>
      <c r="I625" s="311">
        <v>211.7</v>
      </c>
    </row>
    <row r="626" spans="1:9" x14ac:dyDescent="0.2">
      <c r="A626" s="505"/>
      <c r="C626" s="310">
        <v>44832.375</v>
      </c>
      <c r="D626" s="311">
        <v>459</v>
      </c>
      <c r="E626" s="311">
        <v>0</v>
      </c>
      <c r="F626" s="311">
        <v>8.1</v>
      </c>
      <c r="G626" s="311">
        <v>65.2</v>
      </c>
      <c r="H626" s="311">
        <v>0.7</v>
      </c>
      <c r="I626" s="311">
        <v>159.80000000000001</v>
      </c>
    </row>
    <row r="627" spans="1:9" x14ac:dyDescent="0.2">
      <c r="A627" s="505"/>
      <c r="C627" s="310">
        <v>44832.416666666672</v>
      </c>
      <c r="D627" s="311">
        <v>459</v>
      </c>
      <c r="E627" s="311">
        <v>0</v>
      </c>
      <c r="F627" s="311">
        <v>8.8000000000000007</v>
      </c>
      <c r="G627" s="311">
        <v>65.2</v>
      </c>
      <c r="H627" s="311">
        <v>0.8</v>
      </c>
      <c r="I627" s="311">
        <v>205.8</v>
      </c>
    </row>
    <row r="628" spans="1:9" x14ac:dyDescent="0.2">
      <c r="A628" s="505"/>
      <c r="C628" s="310">
        <v>44832.458333333328</v>
      </c>
      <c r="D628" s="311">
        <v>458.7</v>
      </c>
      <c r="E628" s="311">
        <v>0</v>
      </c>
      <c r="F628" s="311">
        <v>9.3000000000000007</v>
      </c>
      <c r="G628" s="311">
        <v>60.1</v>
      </c>
      <c r="H628" s="311">
        <v>0.9</v>
      </c>
      <c r="I628" s="311">
        <v>70.099999999999994</v>
      </c>
    </row>
    <row r="629" spans="1:9" x14ac:dyDescent="0.2">
      <c r="A629" s="505"/>
      <c r="C629" s="310">
        <v>44832.5</v>
      </c>
      <c r="D629" s="311">
        <v>458.4</v>
      </c>
      <c r="E629" s="311">
        <v>0</v>
      </c>
      <c r="F629" s="311">
        <v>10.3</v>
      </c>
      <c r="G629" s="311">
        <v>55.4</v>
      </c>
      <c r="H629" s="311">
        <v>1.2</v>
      </c>
      <c r="I629" s="311">
        <v>52.5</v>
      </c>
    </row>
    <row r="630" spans="1:9" x14ac:dyDescent="0.2">
      <c r="A630" s="505"/>
      <c r="C630" s="310">
        <v>44832.541666666672</v>
      </c>
      <c r="D630" s="311">
        <v>458</v>
      </c>
      <c r="E630" s="311">
        <v>0</v>
      </c>
      <c r="F630" s="311">
        <v>9.1999999999999993</v>
      </c>
      <c r="G630" s="311">
        <v>58.2</v>
      </c>
      <c r="H630" s="311">
        <v>3.1</v>
      </c>
      <c r="I630" s="311">
        <v>351.8</v>
      </c>
    </row>
    <row r="631" spans="1:9" x14ac:dyDescent="0.2">
      <c r="A631" s="505"/>
      <c r="C631" s="310">
        <v>44832.583333333328</v>
      </c>
      <c r="D631" s="311">
        <v>457.5</v>
      </c>
      <c r="E631" s="311">
        <v>0</v>
      </c>
      <c r="F631" s="311">
        <v>9.4</v>
      </c>
      <c r="G631" s="311">
        <v>58</v>
      </c>
      <c r="H631" s="311">
        <v>2.7</v>
      </c>
      <c r="I631" s="311">
        <v>352.2</v>
      </c>
    </row>
    <row r="632" spans="1:9" x14ac:dyDescent="0.2">
      <c r="A632" s="505"/>
      <c r="C632" s="310">
        <v>44832.625</v>
      </c>
      <c r="D632" s="311">
        <v>457.2</v>
      </c>
      <c r="E632" s="311">
        <v>0</v>
      </c>
      <c r="F632" s="311">
        <v>9.6</v>
      </c>
      <c r="G632" s="311">
        <v>57.7</v>
      </c>
      <c r="H632" s="311">
        <v>2.4</v>
      </c>
      <c r="I632" s="311">
        <v>357.5</v>
      </c>
    </row>
    <row r="633" spans="1:9" x14ac:dyDescent="0.2">
      <c r="A633" s="505"/>
      <c r="C633" s="310">
        <v>44832.666666666672</v>
      </c>
      <c r="D633" s="311">
        <v>457.2</v>
      </c>
      <c r="E633" s="311">
        <v>0</v>
      </c>
      <c r="F633" s="311">
        <v>8.3000000000000007</v>
      </c>
      <c r="G633" s="311">
        <v>61.7</v>
      </c>
      <c r="H633" s="311">
        <v>2.2000000000000002</v>
      </c>
      <c r="I633" s="311">
        <v>8.8000000000000007</v>
      </c>
    </row>
    <row r="634" spans="1:9" x14ac:dyDescent="0.2">
      <c r="A634" s="505"/>
      <c r="C634" s="310">
        <v>44832.708333333328</v>
      </c>
      <c r="D634" s="311">
        <v>457.7</v>
      </c>
      <c r="E634" s="311">
        <v>0</v>
      </c>
      <c r="F634" s="311">
        <v>6.6</v>
      </c>
      <c r="G634" s="311">
        <v>69</v>
      </c>
      <c r="H634" s="311">
        <v>1.7</v>
      </c>
      <c r="I634" s="311">
        <v>358</v>
      </c>
    </row>
    <row r="635" spans="1:9" x14ac:dyDescent="0.2">
      <c r="A635" s="505"/>
      <c r="C635" s="310">
        <v>44832.75</v>
      </c>
      <c r="D635" s="311">
        <v>458.2</v>
      </c>
      <c r="E635" s="311">
        <v>0</v>
      </c>
      <c r="F635" s="311">
        <v>5.3</v>
      </c>
      <c r="G635" s="311">
        <v>75.599999999999994</v>
      </c>
      <c r="H635" s="311">
        <v>0.9</v>
      </c>
      <c r="I635" s="311">
        <v>323.60000000000002</v>
      </c>
    </row>
    <row r="636" spans="1:9" x14ac:dyDescent="0.2">
      <c r="A636" s="505"/>
      <c r="C636" s="310">
        <v>44832.791666666672</v>
      </c>
      <c r="D636" s="311">
        <v>458.5</v>
      </c>
      <c r="E636" s="311">
        <v>0</v>
      </c>
      <c r="F636" s="311">
        <v>4</v>
      </c>
      <c r="G636" s="311">
        <v>78.099999999999994</v>
      </c>
      <c r="H636" s="311">
        <v>0.7</v>
      </c>
      <c r="I636" s="311">
        <v>328.5</v>
      </c>
    </row>
    <row r="637" spans="1:9" x14ac:dyDescent="0.2">
      <c r="A637" s="505"/>
      <c r="C637" s="310">
        <v>44832.833333333328</v>
      </c>
      <c r="D637" s="311">
        <v>458.7</v>
      </c>
      <c r="E637" s="311">
        <v>0</v>
      </c>
      <c r="F637" s="311">
        <v>3.5</v>
      </c>
      <c r="G637" s="311">
        <v>79.5</v>
      </c>
      <c r="H637" s="311">
        <v>0.3</v>
      </c>
      <c r="I637" s="311">
        <v>261.10000000000002</v>
      </c>
    </row>
    <row r="638" spans="1:9" x14ac:dyDescent="0.2">
      <c r="A638" s="505"/>
      <c r="C638" s="310">
        <v>44832.875</v>
      </c>
      <c r="D638" s="311">
        <v>458.8</v>
      </c>
      <c r="E638" s="311">
        <v>0</v>
      </c>
      <c r="F638" s="311">
        <v>3.2</v>
      </c>
      <c r="G638" s="311">
        <v>78.7</v>
      </c>
      <c r="H638" s="311">
        <v>0.1</v>
      </c>
      <c r="I638" s="311">
        <v>332.4</v>
      </c>
    </row>
    <row r="639" spans="1:9" x14ac:dyDescent="0.2">
      <c r="A639" s="505"/>
      <c r="C639" s="310">
        <v>44832.916666666672</v>
      </c>
      <c r="D639" s="311">
        <v>458.8</v>
      </c>
      <c r="E639" s="311">
        <v>0</v>
      </c>
      <c r="F639" s="311">
        <v>2.9</v>
      </c>
      <c r="G639" s="311">
        <v>81.099999999999994</v>
      </c>
      <c r="H639" s="311">
        <v>0.1</v>
      </c>
      <c r="I639" s="311">
        <v>39.799999999999997</v>
      </c>
    </row>
    <row r="640" spans="1:9" x14ac:dyDescent="0.2">
      <c r="A640" s="505"/>
      <c r="C640" s="310">
        <v>44832.958333333328</v>
      </c>
      <c r="D640" s="311">
        <v>458.6</v>
      </c>
      <c r="E640" s="311">
        <v>0</v>
      </c>
      <c r="F640" s="311">
        <v>2.6</v>
      </c>
      <c r="G640" s="311">
        <v>83.6</v>
      </c>
      <c r="H640" s="311">
        <v>0</v>
      </c>
      <c r="I640" s="311">
        <v>214.5</v>
      </c>
    </row>
    <row r="641" spans="1:10" x14ac:dyDescent="0.2">
      <c r="A641" s="505">
        <v>29</v>
      </c>
      <c r="C641" s="310">
        <v>44833</v>
      </c>
      <c r="D641" s="311">
        <v>458.3</v>
      </c>
      <c r="E641" s="311">
        <v>0</v>
      </c>
      <c r="F641" s="311">
        <v>1.9</v>
      </c>
      <c r="G641" s="311">
        <v>86.8</v>
      </c>
      <c r="H641" s="311">
        <v>0</v>
      </c>
      <c r="I641" s="311">
        <v>201.9</v>
      </c>
    </row>
    <row r="642" spans="1:10" x14ac:dyDescent="0.2">
      <c r="A642" s="505"/>
      <c r="C642" s="310">
        <v>44833.041666666672</v>
      </c>
      <c r="D642" s="311">
        <v>458</v>
      </c>
      <c r="E642" s="311">
        <v>0</v>
      </c>
      <c r="F642" s="311">
        <v>1.3</v>
      </c>
      <c r="G642" s="311">
        <v>90.1</v>
      </c>
      <c r="H642" s="311">
        <v>0</v>
      </c>
      <c r="I642" s="311">
        <v>296.8</v>
      </c>
    </row>
    <row r="643" spans="1:10" x14ac:dyDescent="0.2">
      <c r="A643" s="505"/>
      <c r="C643" s="310">
        <v>44833.083333333328</v>
      </c>
      <c r="D643" s="311">
        <v>457.8</v>
      </c>
      <c r="E643" s="311">
        <v>0</v>
      </c>
      <c r="F643" s="311">
        <v>1.2</v>
      </c>
      <c r="G643" s="311">
        <v>90.6</v>
      </c>
      <c r="H643" s="311">
        <v>0</v>
      </c>
      <c r="I643" s="311">
        <v>0</v>
      </c>
    </row>
    <row r="644" spans="1:10" x14ac:dyDescent="0.2">
      <c r="A644" s="505"/>
      <c r="C644" s="310">
        <v>44833.125</v>
      </c>
      <c r="D644" s="311">
        <v>457.7</v>
      </c>
      <c r="E644" s="311">
        <v>0</v>
      </c>
      <c r="F644" s="311">
        <v>1.2</v>
      </c>
      <c r="G644" s="311">
        <v>91.2</v>
      </c>
      <c r="H644" s="311">
        <v>0</v>
      </c>
      <c r="I644" s="311">
        <v>0</v>
      </c>
    </row>
    <row r="645" spans="1:10" x14ac:dyDescent="0.2">
      <c r="A645" s="505"/>
      <c r="C645" s="310">
        <v>44833.166666666672</v>
      </c>
      <c r="D645" s="311">
        <v>457.8</v>
      </c>
      <c r="E645" s="311">
        <v>0</v>
      </c>
      <c r="F645" s="311">
        <v>1.6</v>
      </c>
      <c r="G645" s="311">
        <v>89.6</v>
      </c>
      <c r="H645" s="311">
        <v>0.1</v>
      </c>
      <c r="I645" s="311">
        <v>209.9</v>
      </c>
    </row>
    <row r="646" spans="1:10" x14ac:dyDescent="0.2">
      <c r="A646" s="505"/>
      <c r="C646" s="310">
        <v>44833.208333333328</v>
      </c>
      <c r="D646" s="311">
        <v>458</v>
      </c>
      <c r="E646" s="311">
        <v>0</v>
      </c>
      <c r="F646" s="311">
        <v>2</v>
      </c>
      <c r="G646" s="311">
        <v>86.5</v>
      </c>
      <c r="H646" s="311">
        <v>0.2</v>
      </c>
      <c r="I646" s="311">
        <v>138.19999999999999</v>
      </c>
    </row>
    <row r="647" spans="1:10" x14ac:dyDescent="0.2">
      <c r="A647" s="505"/>
      <c r="C647" s="310">
        <v>44833.25</v>
      </c>
      <c r="D647" s="311">
        <v>458.3</v>
      </c>
      <c r="E647" s="311">
        <v>0</v>
      </c>
      <c r="F647" s="311">
        <v>2.4</v>
      </c>
      <c r="G647" s="311">
        <v>81</v>
      </c>
      <c r="H647" s="311">
        <v>0.4</v>
      </c>
      <c r="I647" s="311">
        <v>292.7</v>
      </c>
    </row>
    <row r="648" spans="1:10" x14ac:dyDescent="0.2">
      <c r="A648" s="505"/>
      <c r="C648" s="310">
        <v>44833.291666666672</v>
      </c>
      <c r="D648" s="311">
        <v>458.6</v>
      </c>
      <c r="E648" s="311">
        <v>0</v>
      </c>
      <c r="F648" s="311">
        <v>3.7</v>
      </c>
      <c r="G648" s="311">
        <v>76.7</v>
      </c>
      <c r="H648" s="311">
        <v>0.4</v>
      </c>
      <c r="I648" s="311">
        <v>208.1</v>
      </c>
    </row>
    <row r="649" spans="1:10" x14ac:dyDescent="0.2">
      <c r="A649" s="505"/>
      <c r="C649" s="310">
        <v>44833.333333333328</v>
      </c>
      <c r="D649" s="311">
        <v>458.7</v>
      </c>
      <c r="E649" s="311">
        <v>0</v>
      </c>
      <c r="F649" s="311">
        <v>5.7</v>
      </c>
      <c r="G649" s="311">
        <v>68.400000000000006</v>
      </c>
      <c r="H649" s="311">
        <v>0.7</v>
      </c>
      <c r="I649" s="311">
        <v>199.3</v>
      </c>
    </row>
    <row r="650" spans="1:10" x14ac:dyDescent="0.2">
      <c r="A650" s="505"/>
      <c r="C650" s="310">
        <v>44833.375</v>
      </c>
      <c r="D650" s="311">
        <v>458.7</v>
      </c>
      <c r="E650" s="311">
        <v>0</v>
      </c>
      <c r="F650" s="311">
        <v>7.2</v>
      </c>
      <c r="G650" s="311">
        <v>60.4</v>
      </c>
      <c r="H650" s="311">
        <v>0.8</v>
      </c>
      <c r="I650" s="311">
        <v>76.900000000000006</v>
      </c>
    </row>
    <row r="651" spans="1:10" x14ac:dyDescent="0.2">
      <c r="A651" s="505"/>
      <c r="C651" s="310">
        <v>44833.416666666672</v>
      </c>
      <c r="D651" s="311">
        <v>458.5</v>
      </c>
      <c r="E651" s="311">
        <v>0</v>
      </c>
      <c r="F651" s="311">
        <v>9.4</v>
      </c>
      <c r="G651" s="311">
        <v>56.1</v>
      </c>
      <c r="H651" s="311">
        <v>0.8</v>
      </c>
      <c r="I651" s="311">
        <v>220.3</v>
      </c>
    </row>
    <row r="652" spans="1:10" x14ac:dyDescent="0.2">
      <c r="A652" s="505"/>
      <c r="C652" s="310">
        <v>44833.458333333328</v>
      </c>
      <c r="D652" s="311">
        <v>458.2</v>
      </c>
      <c r="E652" s="311">
        <v>0</v>
      </c>
      <c r="F652" s="311">
        <v>10.199999999999999</v>
      </c>
      <c r="G652" s="311">
        <v>51.4</v>
      </c>
      <c r="H652" s="311">
        <v>1</v>
      </c>
      <c r="I652" s="311">
        <v>13.9</v>
      </c>
    </row>
    <row r="653" spans="1:10" x14ac:dyDescent="0.2">
      <c r="A653" s="505"/>
      <c r="C653" s="310">
        <v>44833.5</v>
      </c>
      <c r="D653" s="311">
        <v>457.7</v>
      </c>
      <c r="E653" s="311">
        <v>0</v>
      </c>
      <c r="F653" s="311">
        <v>10.199999999999999</v>
      </c>
      <c r="G653" s="311">
        <v>52.2</v>
      </c>
      <c r="H653" s="311">
        <v>1.2</v>
      </c>
      <c r="I653" s="311">
        <v>2.8</v>
      </c>
    </row>
    <row r="654" spans="1:10" x14ac:dyDescent="0.2">
      <c r="A654" s="505"/>
      <c r="C654" s="310">
        <v>44833.541666666672</v>
      </c>
      <c r="D654" s="311">
        <v>456.9</v>
      </c>
      <c r="E654" s="311">
        <v>0</v>
      </c>
      <c r="F654" s="311">
        <v>11.7</v>
      </c>
      <c r="G654" s="311">
        <v>45.3</v>
      </c>
      <c r="H654" s="311">
        <v>1.7</v>
      </c>
      <c r="I654" s="311">
        <v>28.6</v>
      </c>
      <c r="J654" s="293"/>
    </row>
    <row r="655" spans="1:10" x14ac:dyDescent="0.2">
      <c r="A655" s="505"/>
      <c r="C655" s="310">
        <v>44833.583333333328</v>
      </c>
      <c r="D655" s="311">
        <v>456.4</v>
      </c>
      <c r="E655" s="311">
        <v>0</v>
      </c>
      <c r="F655" s="311">
        <v>11.7</v>
      </c>
      <c r="G655" s="311">
        <v>42</v>
      </c>
      <c r="H655" s="311">
        <v>1.7</v>
      </c>
      <c r="I655" s="311">
        <v>33.6</v>
      </c>
    </row>
    <row r="656" spans="1:10" x14ac:dyDescent="0.2">
      <c r="A656" s="505"/>
      <c r="C656" s="310">
        <v>44833.625</v>
      </c>
      <c r="D656" s="311">
        <v>456.3</v>
      </c>
      <c r="E656" s="311">
        <v>0</v>
      </c>
      <c r="F656" s="311">
        <v>8.9</v>
      </c>
      <c r="G656" s="311">
        <v>56.4</v>
      </c>
      <c r="H656" s="311">
        <v>1.8</v>
      </c>
      <c r="I656" s="311">
        <v>343.3</v>
      </c>
    </row>
    <row r="657" spans="1:9" x14ac:dyDescent="0.2">
      <c r="A657" s="505"/>
      <c r="C657" s="310">
        <v>44833.666666666672</v>
      </c>
      <c r="D657" s="311">
        <v>456.4</v>
      </c>
      <c r="E657" s="311">
        <v>0</v>
      </c>
      <c r="F657" s="311">
        <v>7.6</v>
      </c>
      <c r="G657" s="311">
        <v>61.6</v>
      </c>
      <c r="H657" s="311">
        <v>1.5</v>
      </c>
      <c r="I657" s="311">
        <v>340.3</v>
      </c>
    </row>
    <row r="658" spans="1:9" x14ac:dyDescent="0.2">
      <c r="A658" s="505"/>
      <c r="C658" s="310">
        <v>44833.708333333328</v>
      </c>
      <c r="D658" s="311">
        <v>456.7</v>
      </c>
      <c r="E658" s="311">
        <v>0</v>
      </c>
      <c r="F658" s="311">
        <v>7.3</v>
      </c>
      <c r="G658" s="311">
        <v>64.400000000000006</v>
      </c>
      <c r="H658" s="311">
        <v>1.4</v>
      </c>
      <c r="I658" s="311">
        <v>326.8</v>
      </c>
    </row>
    <row r="659" spans="1:9" x14ac:dyDescent="0.2">
      <c r="A659" s="505"/>
      <c r="C659" s="310">
        <v>44833.75</v>
      </c>
      <c r="D659" s="311">
        <v>457.2</v>
      </c>
      <c r="E659" s="311">
        <v>0</v>
      </c>
      <c r="F659" s="311">
        <v>4.5</v>
      </c>
      <c r="G659" s="311">
        <v>77.2</v>
      </c>
      <c r="H659" s="311">
        <v>1.9</v>
      </c>
      <c r="I659" s="311">
        <v>193</v>
      </c>
    </row>
    <row r="660" spans="1:9" x14ac:dyDescent="0.2">
      <c r="A660" s="505"/>
      <c r="C660" s="310">
        <v>44833.791666666672</v>
      </c>
      <c r="D660" s="311">
        <v>457.4</v>
      </c>
      <c r="E660" s="311">
        <v>0</v>
      </c>
      <c r="F660" s="311">
        <v>3.5</v>
      </c>
      <c r="G660" s="311">
        <v>75.900000000000006</v>
      </c>
      <c r="H660" s="311">
        <v>0.4</v>
      </c>
      <c r="I660" s="311">
        <v>183.8</v>
      </c>
    </row>
    <row r="661" spans="1:9" x14ac:dyDescent="0.2">
      <c r="A661" s="505"/>
      <c r="C661" s="310">
        <v>44833.833333333328</v>
      </c>
      <c r="D661" s="311">
        <v>457.4</v>
      </c>
      <c r="E661" s="311">
        <v>0</v>
      </c>
      <c r="F661" s="311">
        <v>4.3</v>
      </c>
      <c r="G661" s="311">
        <v>71.2</v>
      </c>
      <c r="H661" s="311">
        <v>0.6</v>
      </c>
      <c r="I661" s="311">
        <v>96.8</v>
      </c>
    </row>
    <row r="662" spans="1:9" x14ac:dyDescent="0.2">
      <c r="A662" s="505"/>
      <c r="C662" s="310">
        <v>44833.875</v>
      </c>
      <c r="D662" s="311">
        <v>457.7</v>
      </c>
      <c r="E662" s="311">
        <v>0</v>
      </c>
      <c r="F662" s="311">
        <v>3.7</v>
      </c>
      <c r="G662" s="311">
        <v>77.599999999999994</v>
      </c>
      <c r="H662" s="311">
        <v>0.1</v>
      </c>
      <c r="I662" s="311">
        <v>80.400000000000006</v>
      </c>
    </row>
    <row r="663" spans="1:9" x14ac:dyDescent="0.2">
      <c r="A663" s="505"/>
      <c r="C663" s="310">
        <v>44833.916666666672</v>
      </c>
      <c r="D663" s="311">
        <v>457.8</v>
      </c>
      <c r="E663" s="311">
        <v>0</v>
      </c>
      <c r="F663" s="311">
        <v>3.9</v>
      </c>
      <c r="G663" s="311">
        <v>76.599999999999994</v>
      </c>
      <c r="H663" s="311">
        <v>0.3</v>
      </c>
      <c r="I663" s="311">
        <v>325.89999999999998</v>
      </c>
    </row>
    <row r="664" spans="1:9" x14ac:dyDescent="0.2">
      <c r="A664" s="505"/>
      <c r="C664" s="310">
        <v>44833.958333333328</v>
      </c>
      <c r="D664" s="311">
        <v>457.8</v>
      </c>
      <c r="E664" s="311">
        <v>0</v>
      </c>
      <c r="F664" s="311">
        <v>3.7</v>
      </c>
      <c r="G664" s="311">
        <v>79.7</v>
      </c>
      <c r="H664" s="311">
        <v>0.1</v>
      </c>
      <c r="I664" s="311">
        <v>342.9</v>
      </c>
    </row>
    <row r="665" spans="1:9" x14ac:dyDescent="0.2">
      <c r="A665" s="505">
        <v>30</v>
      </c>
      <c r="C665" s="310">
        <v>44834</v>
      </c>
      <c r="D665" s="311">
        <v>457.4</v>
      </c>
      <c r="E665" s="311">
        <v>0</v>
      </c>
      <c r="F665" s="311">
        <v>3.6</v>
      </c>
      <c r="G665" s="311">
        <v>78.8</v>
      </c>
      <c r="H665" s="311">
        <v>0.3</v>
      </c>
      <c r="I665" s="311">
        <v>207.7</v>
      </c>
    </row>
    <row r="666" spans="1:9" x14ac:dyDescent="0.2">
      <c r="A666" s="505"/>
      <c r="C666" s="310">
        <v>44834.041666666672</v>
      </c>
      <c r="D666" s="311">
        <v>457.2</v>
      </c>
      <c r="E666" s="311">
        <v>0</v>
      </c>
      <c r="F666" s="311">
        <v>3.5</v>
      </c>
      <c r="G666" s="311">
        <v>79.3</v>
      </c>
      <c r="H666" s="311">
        <v>0.1</v>
      </c>
      <c r="I666" s="311">
        <v>23.4</v>
      </c>
    </row>
    <row r="667" spans="1:9" x14ac:dyDescent="0.2">
      <c r="A667" s="505"/>
      <c r="C667" s="310">
        <v>44834.083333333328</v>
      </c>
      <c r="D667" s="311">
        <v>457</v>
      </c>
      <c r="E667" s="311">
        <v>0</v>
      </c>
      <c r="F667" s="311">
        <v>3.4</v>
      </c>
      <c r="G667" s="311">
        <v>80.400000000000006</v>
      </c>
      <c r="H667" s="311">
        <v>0.4</v>
      </c>
      <c r="I667" s="311">
        <v>4.0999999999999996</v>
      </c>
    </row>
    <row r="668" spans="1:9" x14ac:dyDescent="0.2">
      <c r="A668" s="505"/>
      <c r="C668" s="310">
        <v>44834.125</v>
      </c>
      <c r="D668" s="311">
        <v>456.9</v>
      </c>
      <c r="E668" s="311">
        <v>0</v>
      </c>
      <c r="F668" s="311">
        <v>3</v>
      </c>
      <c r="G668" s="311">
        <v>83.4</v>
      </c>
      <c r="H668" s="311">
        <v>0.2</v>
      </c>
      <c r="I668" s="311">
        <v>332.8</v>
      </c>
    </row>
    <row r="669" spans="1:9" x14ac:dyDescent="0.2">
      <c r="A669" s="505"/>
      <c r="C669" s="310">
        <v>44834.166666666672</v>
      </c>
      <c r="D669" s="311">
        <v>456.8</v>
      </c>
      <c r="E669" s="311">
        <v>0</v>
      </c>
      <c r="F669" s="311">
        <v>2.9</v>
      </c>
      <c r="G669" s="311">
        <v>84.4</v>
      </c>
      <c r="H669" s="311">
        <v>0.5</v>
      </c>
      <c r="I669" s="311">
        <v>338.2</v>
      </c>
    </row>
    <row r="670" spans="1:9" x14ac:dyDescent="0.2">
      <c r="A670" s="505"/>
      <c r="C670" s="310">
        <v>44834.208333333328</v>
      </c>
      <c r="D670" s="311">
        <v>457.1</v>
      </c>
      <c r="E670" s="311">
        <v>0</v>
      </c>
      <c r="F670" s="311">
        <v>2.8</v>
      </c>
      <c r="G670" s="311">
        <v>86.1</v>
      </c>
      <c r="H670" s="311">
        <v>0.6</v>
      </c>
      <c r="I670" s="311">
        <v>8</v>
      </c>
    </row>
    <row r="671" spans="1:9" x14ac:dyDescent="0.2">
      <c r="A671" s="505"/>
      <c r="C671" s="310">
        <v>44834.25</v>
      </c>
      <c r="D671" s="311">
        <v>457.3</v>
      </c>
      <c r="E671" s="311">
        <v>0</v>
      </c>
      <c r="F671" s="311">
        <v>2.8</v>
      </c>
      <c r="G671" s="311">
        <v>86.7</v>
      </c>
      <c r="H671" s="311">
        <v>0.2</v>
      </c>
      <c r="I671" s="311">
        <v>33.1</v>
      </c>
    </row>
    <row r="672" spans="1:9" x14ac:dyDescent="0.2">
      <c r="A672" s="505"/>
      <c r="C672" s="310">
        <v>44834.291666666672</v>
      </c>
      <c r="D672" s="311">
        <v>457.6</v>
      </c>
      <c r="E672" s="311">
        <v>0</v>
      </c>
      <c r="F672" s="311">
        <v>4</v>
      </c>
      <c r="G672" s="311">
        <v>79.5</v>
      </c>
      <c r="H672" s="311">
        <v>0.3</v>
      </c>
      <c r="I672" s="311">
        <v>67.5</v>
      </c>
    </row>
    <row r="673" spans="1:9" x14ac:dyDescent="0.2">
      <c r="A673" s="505"/>
      <c r="C673" s="310">
        <v>44834.333333333328</v>
      </c>
      <c r="D673" s="311">
        <v>458.1</v>
      </c>
      <c r="E673" s="311">
        <v>0</v>
      </c>
      <c r="F673" s="311">
        <v>5.0999999999999996</v>
      </c>
      <c r="G673" s="311">
        <v>72.2</v>
      </c>
      <c r="H673" s="311">
        <v>0.8</v>
      </c>
      <c r="I673" s="311">
        <v>47</v>
      </c>
    </row>
    <row r="674" spans="1:9" x14ac:dyDescent="0.2">
      <c r="A674" s="505"/>
      <c r="C674" s="310">
        <v>44834.375</v>
      </c>
      <c r="D674" s="311">
        <v>458.2</v>
      </c>
      <c r="E674" s="311">
        <v>0</v>
      </c>
      <c r="F674" s="311">
        <v>7</v>
      </c>
      <c r="G674" s="311">
        <v>59.8</v>
      </c>
      <c r="H674" s="311">
        <v>1.1000000000000001</v>
      </c>
      <c r="I674" s="311">
        <v>131.30000000000001</v>
      </c>
    </row>
    <row r="675" spans="1:9" x14ac:dyDescent="0.2">
      <c r="A675" s="505"/>
      <c r="C675" s="310">
        <v>44834.416666666672</v>
      </c>
      <c r="D675" s="311">
        <v>458.1</v>
      </c>
      <c r="E675" s="311">
        <v>0</v>
      </c>
      <c r="F675" s="311">
        <v>9.4</v>
      </c>
      <c r="G675" s="311">
        <v>47.6</v>
      </c>
      <c r="H675" s="311">
        <v>1.1000000000000001</v>
      </c>
      <c r="I675" s="311">
        <v>125.5</v>
      </c>
    </row>
    <row r="676" spans="1:9" x14ac:dyDescent="0.2">
      <c r="A676" s="505"/>
      <c r="C676" s="310">
        <v>44834.458333333328</v>
      </c>
      <c r="D676" s="311">
        <v>457.7</v>
      </c>
      <c r="E676" s="311">
        <v>0</v>
      </c>
      <c r="F676" s="311">
        <v>10.1</v>
      </c>
      <c r="G676" s="311">
        <v>42.9</v>
      </c>
      <c r="H676" s="311">
        <v>1.4</v>
      </c>
      <c r="I676" s="311">
        <v>160.30000000000001</v>
      </c>
    </row>
    <row r="677" spans="1:9" x14ac:dyDescent="0.2">
      <c r="A677" s="505"/>
      <c r="C677" s="310">
        <v>44834.5</v>
      </c>
      <c r="D677" s="311">
        <v>457.4</v>
      </c>
      <c r="E677" s="311">
        <v>0</v>
      </c>
      <c r="F677" s="311">
        <v>10.9</v>
      </c>
      <c r="G677" s="311">
        <v>36.6</v>
      </c>
      <c r="H677" s="311">
        <v>1</v>
      </c>
      <c r="I677" s="311">
        <v>60.6</v>
      </c>
    </row>
    <row r="678" spans="1:9" x14ac:dyDescent="0.2">
      <c r="A678" s="505"/>
      <c r="C678" s="310">
        <v>44834.541666666672</v>
      </c>
      <c r="D678" s="311">
        <v>456.9</v>
      </c>
      <c r="E678" s="311">
        <v>0</v>
      </c>
      <c r="F678" s="311">
        <v>10.4</v>
      </c>
      <c r="G678" s="311">
        <v>46.8</v>
      </c>
      <c r="H678" s="311">
        <v>1.4</v>
      </c>
      <c r="I678" s="311">
        <v>77.599999999999994</v>
      </c>
    </row>
    <row r="679" spans="1:9" x14ac:dyDescent="0.2">
      <c r="A679" s="505"/>
      <c r="C679" s="310">
        <v>44834.583333333328</v>
      </c>
      <c r="D679" s="311">
        <v>456.9</v>
      </c>
      <c r="E679" s="311">
        <v>0</v>
      </c>
      <c r="F679" s="311">
        <v>7.5</v>
      </c>
      <c r="G679" s="311">
        <v>67.099999999999994</v>
      </c>
      <c r="H679" s="311">
        <v>1.7</v>
      </c>
      <c r="I679" s="311">
        <v>51.1</v>
      </c>
    </row>
    <row r="680" spans="1:9" x14ac:dyDescent="0.2">
      <c r="A680" s="505"/>
      <c r="C680" s="310">
        <v>44834.625</v>
      </c>
      <c r="D680" s="311">
        <v>457</v>
      </c>
      <c r="E680" s="311">
        <v>0</v>
      </c>
      <c r="F680" s="311">
        <v>5.4</v>
      </c>
      <c r="G680" s="311">
        <v>79.400000000000006</v>
      </c>
      <c r="H680" s="311">
        <v>1.8</v>
      </c>
      <c r="I680" s="311">
        <v>24.8</v>
      </c>
    </row>
    <row r="681" spans="1:9" x14ac:dyDescent="0.2">
      <c r="A681" s="505"/>
      <c r="C681" s="310">
        <v>44834.666666666672</v>
      </c>
      <c r="D681" s="311">
        <v>457.1</v>
      </c>
      <c r="E681" s="311">
        <v>0</v>
      </c>
      <c r="F681" s="311">
        <v>5</v>
      </c>
      <c r="G681" s="311">
        <v>79.599999999999994</v>
      </c>
      <c r="H681" s="311">
        <v>1.3</v>
      </c>
      <c r="I681" s="311">
        <v>39.200000000000003</v>
      </c>
    </row>
    <row r="682" spans="1:9" x14ac:dyDescent="0.2">
      <c r="A682" s="505"/>
      <c r="C682" s="310">
        <v>44834.708333333328</v>
      </c>
      <c r="D682" s="311">
        <v>457.2</v>
      </c>
      <c r="E682" s="311">
        <v>0</v>
      </c>
      <c r="F682" s="311">
        <v>4.9000000000000004</v>
      </c>
      <c r="G682" s="311">
        <v>74.7</v>
      </c>
      <c r="H682" s="311">
        <v>1.4</v>
      </c>
      <c r="I682" s="311">
        <v>51.2</v>
      </c>
    </row>
    <row r="683" spans="1:9" x14ac:dyDescent="0.2">
      <c r="A683" s="505"/>
      <c r="C683" s="310">
        <v>44834.75</v>
      </c>
      <c r="D683" s="311">
        <v>457.7</v>
      </c>
      <c r="E683" s="311">
        <v>0</v>
      </c>
      <c r="F683" s="311">
        <v>4.0999999999999996</v>
      </c>
      <c r="G683" s="311">
        <v>75.3</v>
      </c>
      <c r="H683" s="311">
        <v>1.1000000000000001</v>
      </c>
      <c r="I683" s="311">
        <v>52.1</v>
      </c>
    </row>
    <row r="684" spans="1:9" x14ac:dyDescent="0.2">
      <c r="A684" s="505"/>
      <c r="C684" s="310">
        <v>44834.791666666672</v>
      </c>
      <c r="D684" s="311">
        <v>458.2</v>
      </c>
      <c r="E684" s="311">
        <v>0</v>
      </c>
      <c r="F684" s="311">
        <v>3.4</v>
      </c>
      <c r="G684" s="311">
        <v>82.9</v>
      </c>
      <c r="H684" s="311">
        <v>0.9</v>
      </c>
      <c r="I684" s="311">
        <v>42.2</v>
      </c>
    </row>
    <row r="685" spans="1:9" x14ac:dyDescent="0.2">
      <c r="A685" s="505"/>
      <c r="C685" s="310">
        <v>44834.833333333328</v>
      </c>
      <c r="D685" s="311">
        <v>458.5</v>
      </c>
      <c r="E685" s="311">
        <v>0</v>
      </c>
      <c r="F685" s="311">
        <v>3</v>
      </c>
      <c r="G685" s="311">
        <v>85.5</v>
      </c>
      <c r="H685" s="311">
        <v>0.9</v>
      </c>
      <c r="I685" s="311">
        <v>27.1</v>
      </c>
    </row>
    <row r="686" spans="1:9" x14ac:dyDescent="0.2">
      <c r="A686" s="505"/>
      <c r="C686" s="310">
        <v>44834.875</v>
      </c>
      <c r="D686" s="311">
        <v>458.8</v>
      </c>
      <c r="E686" s="311">
        <v>0</v>
      </c>
      <c r="F686" s="311">
        <v>2.7</v>
      </c>
      <c r="G686" s="311">
        <v>86</v>
      </c>
      <c r="H686" s="311">
        <v>0.5</v>
      </c>
      <c r="I686" s="311">
        <v>17.899999999999999</v>
      </c>
    </row>
    <row r="687" spans="1:9" x14ac:dyDescent="0.2">
      <c r="A687" s="505"/>
      <c r="C687" s="310">
        <v>44834.916666666672</v>
      </c>
      <c r="D687" s="311">
        <v>458.9</v>
      </c>
      <c r="E687" s="311">
        <v>0</v>
      </c>
      <c r="F687" s="311">
        <v>2.6</v>
      </c>
      <c r="G687" s="311">
        <v>85.2</v>
      </c>
      <c r="H687" s="311">
        <v>0.5</v>
      </c>
      <c r="I687" s="311">
        <v>23.6</v>
      </c>
    </row>
    <row r="688" spans="1:9" x14ac:dyDescent="0.2">
      <c r="A688" s="505"/>
      <c r="C688" s="310">
        <v>44834.958333333328</v>
      </c>
      <c r="D688" s="311">
        <v>458.8</v>
      </c>
      <c r="E688" s="311">
        <v>0</v>
      </c>
      <c r="F688" s="311">
        <v>2.7</v>
      </c>
      <c r="G688" s="311">
        <v>84.3</v>
      </c>
      <c r="H688" s="311">
        <v>0.6</v>
      </c>
      <c r="I688" s="311">
        <v>13.2</v>
      </c>
    </row>
    <row r="689" spans="1:9" x14ac:dyDescent="0.2">
      <c r="A689" s="505">
        <v>1</v>
      </c>
      <c r="C689" s="310">
        <v>44835</v>
      </c>
      <c r="D689" s="311">
        <v>458.5</v>
      </c>
      <c r="E689" s="311">
        <v>0</v>
      </c>
      <c r="F689" s="311">
        <v>2.5</v>
      </c>
      <c r="G689" s="311">
        <v>82.5</v>
      </c>
      <c r="H689" s="311">
        <v>0.7</v>
      </c>
      <c r="I689" s="311">
        <v>348.9</v>
      </c>
    </row>
    <row r="690" spans="1:9" x14ac:dyDescent="0.2">
      <c r="A690" s="505"/>
      <c r="C690" s="310">
        <v>44835.041666666672</v>
      </c>
      <c r="D690" s="311">
        <v>458.2</v>
      </c>
      <c r="E690" s="311">
        <v>0</v>
      </c>
      <c r="F690" s="311">
        <v>2.4</v>
      </c>
      <c r="G690" s="311">
        <v>84</v>
      </c>
      <c r="H690" s="311">
        <v>0.7</v>
      </c>
      <c r="I690" s="311">
        <v>3.9</v>
      </c>
    </row>
    <row r="691" spans="1:9" x14ac:dyDescent="0.2">
      <c r="A691" s="505"/>
      <c r="C691" s="310">
        <v>44835.083333333328</v>
      </c>
      <c r="D691" s="311">
        <v>457.9</v>
      </c>
      <c r="E691" s="311">
        <v>0</v>
      </c>
      <c r="F691" s="311">
        <v>2.2999999999999998</v>
      </c>
      <c r="G691" s="311">
        <v>85.9</v>
      </c>
      <c r="H691" s="311">
        <v>0.2</v>
      </c>
      <c r="I691" s="311">
        <v>24.7</v>
      </c>
    </row>
    <row r="692" spans="1:9" x14ac:dyDescent="0.2">
      <c r="A692" s="505"/>
      <c r="C692" s="310">
        <v>44835.125</v>
      </c>
      <c r="D692" s="311">
        <v>457.7</v>
      </c>
      <c r="E692" s="311">
        <v>0</v>
      </c>
      <c r="F692" s="311">
        <v>2.4</v>
      </c>
      <c r="G692" s="311">
        <v>84.5</v>
      </c>
      <c r="H692" s="311">
        <v>0.3</v>
      </c>
      <c r="I692" s="311">
        <v>14</v>
      </c>
    </row>
    <row r="693" spans="1:9" x14ac:dyDescent="0.2">
      <c r="A693" s="505"/>
      <c r="C693" s="310">
        <v>44835.166666666672</v>
      </c>
      <c r="D693" s="311">
        <v>457.8</v>
      </c>
      <c r="E693" s="311">
        <v>0</v>
      </c>
      <c r="F693" s="311">
        <v>2.5</v>
      </c>
      <c r="G693" s="311">
        <v>82.6</v>
      </c>
      <c r="H693" s="311">
        <v>0.1</v>
      </c>
      <c r="I693" s="311">
        <v>28.3</v>
      </c>
    </row>
    <row r="694" spans="1:9" x14ac:dyDescent="0.2">
      <c r="A694" s="505"/>
      <c r="C694" s="310">
        <v>44835.208333333328</v>
      </c>
      <c r="D694" s="311">
        <v>458.1</v>
      </c>
      <c r="E694" s="311">
        <v>0</v>
      </c>
      <c r="F694" s="311">
        <v>2.6</v>
      </c>
      <c r="G694" s="311">
        <v>82.9</v>
      </c>
      <c r="H694" s="311">
        <v>0.2</v>
      </c>
      <c r="I694" s="311">
        <v>19.100000000000001</v>
      </c>
    </row>
    <row r="695" spans="1:9" x14ac:dyDescent="0.2">
      <c r="A695" s="505"/>
      <c r="C695" s="310">
        <v>44835.25</v>
      </c>
      <c r="D695" s="311">
        <v>458.5</v>
      </c>
      <c r="E695" s="311">
        <v>0</v>
      </c>
      <c r="F695" s="311">
        <v>2.8</v>
      </c>
      <c r="G695" s="311">
        <v>82.3</v>
      </c>
      <c r="H695" s="311">
        <v>0.3</v>
      </c>
      <c r="I695" s="311">
        <v>51.5</v>
      </c>
    </row>
    <row r="696" spans="1:9" x14ac:dyDescent="0.2">
      <c r="A696" s="505"/>
      <c r="C696" s="310">
        <v>44835.291666666672</v>
      </c>
      <c r="D696" s="311">
        <v>458.9</v>
      </c>
      <c r="E696" s="311">
        <v>0</v>
      </c>
      <c r="F696" s="311">
        <v>2.6</v>
      </c>
      <c r="G696" s="311">
        <v>85.6</v>
      </c>
      <c r="H696" s="311">
        <v>0.6</v>
      </c>
      <c r="I696" s="311">
        <v>8.4</v>
      </c>
    </row>
    <row r="697" spans="1:9" x14ac:dyDescent="0.2">
      <c r="A697" s="505"/>
      <c r="C697" s="310">
        <v>44835.333333333328</v>
      </c>
      <c r="D697" s="311">
        <v>459.2</v>
      </c>
      <c r="E697" s="311">
        <v>0</v>
      </c>
      <c r="F697" s="311">
        <v>3.1</v>
      </c>
      <c r="G697" s="311">
        <v>84.1</v>
      </c>
      <c r="H697" s="311">
        <v>0.6</v>
      </c>
      <c r="I697" s="311">
        <v>18.600000000000001</v>
      </c>
    </row>
    <row r="698" spans="1:9" x14ac:dyDescent="0.2">
      <c r="A698" s="505"/>
      <c r="C698" s="310">
        <v>44835.375</v>
      </c>
      <c r="D698" s="311">
        <v>459.4</v>
      </c>
      <c r="E698" s="311">
        <v>0</v>
      </c>
      <c r="F698" s="311">
        <v>4.0999999999999996</v>
      </c>
      <c r="G698" s="311">
        <v>79.599999999999994</v>
      </c>
      <c r="H698" s="311">
        <v>0.8</v>
      </c>
      <c r="I698" s="311">
        <v>28</v>
      </c>
    </row>
    <row r="699" spans="1:9" x14ac:dyDescent="0.2">
      <c r="A699" s="505"/>
      <c r="C699" s="310">
        <v>44835.416666666672</v>
      </c>
      <c r="D699" s="311">
        <v>459.4</v>
      </c>
      <c r="E699" s="311">
        <v>0</v>
      </c>
      <c r="F699" s="311">
        <v>4.5999999999999996</v>
      </c>
      <c r="G699" s="311">
        <v>77.8</v>
      </c>
      <c r="H699" s="311">
        <v>1.6</v>
      </c>
      <c r="I699" s="311">
        <v>6.7</v>
      </c>
    </row>
    <row r="700" spans="1:9" x14ac:dyDescent="0.2">
      <c r="A700" s="505"/>
      <c r="C700" s="310">
        <v>44835.458333333328</v>
      </c>
      <c r="D700" s="311">
        <v>459.3</v>
      </c>
      <c r="E700" s="311">
        <v>0</v>
      </c>
      <c r="F700" s="311">
        <v>5.2</v>
      </c>
      <c r="G700" s="311">
        <v>75.8</v>
      </c>
      <c r="H700" s="311">
        <v>1.7</v>
      </c>
      <c r="I700" s="311">
        <v>14.1</v>
      </c>
    </row>
    <row r="701" spans="1:9" x14ac:dyDescent="0.2">
      <c r="A701" s="505"/>
      <c r="C701" s="310">
        <v>44835.5</v>
      </c>
      <c r="D701" s="311">
        <v>459</v>
      </c>
      <c r="E701" s="311">
        <v>0</v>
      </c>
      <c r="F701" s="311">
        <v>6.3</v>
      </c>
      <c r="G701" s="311">
        <v>71.5</v>
      </c>
      <c r="H701" s="311">
        <v>2.2999999999999998</v>
      </c>
      <c r="I701" s="311">
        <v>8.1</v>
      </c>
    </row>
    <row r="702" spans="1:9" x14ac:dyDescent="0.2">
      <c r="A702" s="505"/>
      <c r="C702" s="310">
        <v>44835.541666666672</v>
      </c>
      <c r="D702" s="311">
        <v>458.6</v>
      </c>
      <c r="E702" s="311">
        <v>0</v>
      </c>
      <c r="F702" s="311">
        <v>8.6999999999999993</v>
      </c>
      <c r="G702" s="311">
        <v>61.1</v>
      </c>
      <c r="H702" s="311">
        <v>2</v>
      </c>
      <c r="I702" s="311">
        <v>18.3</v>
      </c>
    </row>
    <row r="703" spans="1:9" x14ac:dyDescent="0.2">
      <c r="A703" s="505"/>
      <c r="C703" s="310">
        <v>44835.583333333328</v>
      </c>
      <c r="D703" s="311">
        <v>458.3</v>
      </c>
      <c r="E703" s="311">
        <v>0</v>
      </c>
      <c r="F703" s="311">
        <v>7.6</v>
      </c>
      <c r="G703" s="311">
        <v>65.099999999999994</v>
      </c>
      <c r="H703" s="311">
        <v>1.2</v>
      </c>
      <c r="I703" s="311">
        <v>58.2</v>
      </c>
    </row>
    <row r="704" spans="1:9" x14ac:dyDescent="0.2">
      <c r="A704" s="505"/>
      <c r="C704" s="310">
        <v>44835.625</v>
      </c>
      <c r="D704" s="311">
        <v>458.3</v>
      </c>
      <c r="E704" s="311">
        <v>0.3</v>
      </c>
      <c r="F704" s="311">
        <v>4.8</v>
      </c>
      <c r="G704" s="311">
        <v>82.3</v>
      </c>
      <c r="H704" s="311">
        <v>0.7</v>
      </c>
      <c r="I704" s="311">
        <v>81.2</v>
      </c>
    </row>
    <row r="705" spans="1:9" x14ac:dyDescent="0.2">
      <c r="A705" s="505"/>
      <c r="C705" s="310">
        <v>44835.666666666672</v>
      </c>
      <c r="D705" s="311">
        <v>458.2</v>
      </c>
      <c r="E705" s="311">
        <v>0</v>
      </c>
      <c r="F705" s="311">
        <v>5</v>
      </c>
      <c r="G705" s="311">
        <v>78.400000000000006</v>
      </c>
      <c r="H705" s="311">
        <v>1.1000000000000001</v>
      </c>
      <c r="I705" s="311">
        <v>54.4</v>
      </c>
    </row>
    <row r="706" spans="1:9" x14ac:dyDescent="0.2">
      <c r="A706" s="505"/>
      <c r="C706" s="310">
        <v>44835.708333333328</v>
      </c>
      <c r="D706" s="311">
        <v>458.5</v>
      </c>
      <c r="E706" s="311">
        <v>0.3</v>
      </c>
      <c r="F706" s="311">
        <v>4.5999999999999996</v>
      </c>
      <c r="G706" s="311">
        <v>80.7</v>
      </c>
      <c r="H706" s="311">
        <v>1</v>
      </c>
      <c r="I706" s="311">
        <v>19.399999999999999</v>
      </c>
    </row>
    <row r="707" spans="1:9" x14ac:dyDescent="0.2">
      <c r="A707" s="505"/>
      <c r="C707" s="310">
        <v>44835.75</v>
      </c>
      <c r="D707" s="311">
        <v>458.8</v>
      </c>
      <c r="E707" s="311">
        <v>0</v>
      </c>
      <c r="F707" s="311">
        <v>3.8</v>
      </c>
      <c r="G707" s="311">
        <v>86.1</v>
      </c>
      <c r="H707" s="311">
        <v>1</v>
      </c>
      <c r="I707" s="311">
        <v>24.5</v>
      </c>
    </row>
    <row r="708" spans="1:9" x14ac:dyDescent="0.2">
      <c r="A708" s="505"/>
      <c r="C708" s="310">
        <v>44835.791666666672</v>
      </c>
      <c r="D708" s="311">
        <v>459.3</v>
      </c>
      <c r="E708" s="311">
        <v>0</v>
      </c>
      <c r="F708" s="311">
        <v>3.5</v>
      </c>
      <c r="G708" s="311">
        <v>85.7</v>
      </c>
      <c r="H708" s="311">
        <v>1.1000000000000001</v>
      </c>
      <c r="I708" s="311">
        <v>22.2</v>
      </c>
    </row>
    <row r="709" spans="1:9" x14ac:dyDescent="0.2">
      <c r="A709" s="505"/>
      <c r="C709" s="310">
        <v>44835.833333333328</v>
      </c>
      <c r="D709" s="311">
        <v>459.5</v>
      </c>
      <c r="E709" s="311">
        <v>0</v>
      </c>
      <c r="F709" s="311">
        <v>3.5</v>
      </c>
      <c r="G709" s="311">
        <v>87.2</v>
      </c>
      <c r="H709" s="311">
        <v>0.5</v>
      </c>
      <c r="I709" s="311">
        <v>39</v>
      </c>
    </row>
    <row r="710" spans="1:9" x14ac:dyDescent="0.2">
      <c r="A710" s="505"/>
      <c r="C710" s="310">
        <v>44835.875</v>
      </c>
      <c r="D710" s="311">
        <v>459.6</v>
      </c>
      <c r="E710" s="311">
        <v>0</v>
      </c>
      <c r="F710" s="311">
        <v>3.3</v>
      </c>
      <c r="G710" s="311">
        <v>88.3</v>
      </c>
      <c r="H710" s="311">
        <v>0.5</v>
      </c>
      <c r="I710" s="311">
        <v>51.4</v>
      </c>
    </row>
    <row r="711" spans="1:9" x14ac:dyDescent="0.2">
      <c r="A711" s="505"/>
      <c r="C711" s="310">
        <v>44835.916666666672</v>
      </c>
      <c r="D711" s="311">
        <v>459.7</v>
      </c>
      <c r="E711" s="311">
        <v>0</v>
      </c>
      <c r="F711" s="311">
        <v>3.2</v>
      </c>
      <c r="G711" s="311">
        <v>86.1</v>
      </c>
      <c r="H711" s="311">
        <v>0.6</v>
      </c>
      <c r="I711" s="311">
        <v>55.1</v>
      </c>
    </row>
    <row r="712" spans="1:9" x14ac:dyDescent="0.2">
      <c r="A712" s="505"/>
      <c r="C712" s="310">
        <v>44835.958333333328</v>
      </c>
      <c r="D712" s="311">
        <v>459.7</v>
      </c>
      <c r="E712" s="311">
        <v>0</v>
      </c>
      <c r="F712" s="311">
        <v>3.1</v>
      </c>
      <c r="G712" s="311">
        <v>85.1</v>
      </c>
      <c r="H712" s="311">
        <v>0.5</v>
      </c>
      <c r="I712" s="311">
        <v>46.7</v>
      </c>
    </row>
    <row r="713" spans="1:9" x14ac:dyDescent="0.2">
      <c r="A713" s="505">
        <v>2</v>
      </c>
      <c r="C713" s="310">
        <v>44836</v>
      </c>
      <c r="D713" s="311">
        <v>459.4</v>
      </c>
      <c r="E713" s="311">
        <v>0</v>
      </c>
      <c r="F713" s="311">
        <v>2.8</v>
      </c>
      <c r="G713" s="311">
        <v>87</v>
      </c>
      <c r="H713" s="311">
        <v>0.7</v>
      </c>
      <c r="I713" s="311">
        <v>33.4</v>
      </c>
    </row>
    <row r="714" spans="1:9" x14ac:dyDescent="0.2">
      <c r="A714" s="505"/>
      <c r="C714" s="310">
        <v>44836.041666666672</v>
      </c>
      <c r="D714" s="311">
        <v>459.1</v>
      </c>
      <c r="E714" s="311">
        <v>0</v>
      </c>
      <c r="F714" s="311">
        <v>2.2999999999999998</v>
      </c>
      <c r="G714" s="311">
        <v>87.7</v>
      </c>
      <c r="H714" s="311">
        <v>0.6</v>
      </c>
      <c r="I714" s="311">
        <v>28.1</v>
      </c>
    </row>
    <row r="715" spans="1:9" x14ac:dyDescent="0.2">
      <c r="A715" s="505"/>
      <c r="C715" s="310">
        <v>44836.083333333328</v>
      </c>
      <c r="D715" s="311">
        <v>458.8</v>
      </c>
      <c r="E715" s="311">
        <v>0</v>
      </c>
      <c r="F715" s="311">
        <v>1.6</v>
      </c>
      <c r="G715" s="311">
        <v>89.7</v>
      </c>
      <c r="H715" s="311">
        <v>0.9</v>
      </c>
      <c r="I715" s="311">
        <v>5.4</v>
      </c>
    </row>
    <row r="716" spans="1:9" x14ac:dyDescent="0.2">
      <c r="A716" s="505"/>
      <c r="C716" s="310">
        <v>44836.125</v>
      </c>
      <c r="D716" s="311">
        <v>458.6</v>
      </c>
      <c r="E716" s="311">
        <v>0</v>
      </c>
      <c r="F716" s="311">
        <v>1.6</v>
      </c>
      <c r="G716" s="311">
        <v>88.3</v>
      </c>
      <c r="H716" s="311">
        <v>1.3</v>
      </c>
      <c r="I716" s="311">
        <v>344.6</v>
      </c>
    </row>
    <row r="717" spans="1:9" x14ac:dyDescent="0.2">
      <c r="A717" s="505"/>
      <c r="C717" s="310">
        <v>44836.166666666672</v>
      </c>
      <c r="D717" s="311">
        <v>458.7</v>
      </c>
      <c r="E717" s="311">
        <v>0</v>
      </c>
      <c r="F717" s="311">
        <v>2</v>
      </c>
      <c r="G717" s="311">
        <v>87</v>
      </c>
      <c r="H717" s="311">
        <v>0.1</v>
      </c>
      <c r="I717" s="311">
        <v>335.2</v>
      </c>
    </row>
    <row r="718" spans="1:9" x14ac:dyDescent="0.2">
      <c r="A718" s="505"/>
      <c r="C718" s="310">
        <v>44836.208333333328</v>
      </c>
      <c r="D718" s="311">
        <v>458.9</v>
      </c>
      <c r="E718" s="311">
        <v>0</v>
      </c>
      <c r="F718" s="311">
        <v>2.4</v>
      </c>
      <c r="G718" s="311">
        <v>82.6</v>
      </c>
      <c r="H718" s="311">
        <v>0</v>
      </c>
      <c r="I718" s="311">
        <v>255.7</v>
      </c>
    </row>
    <row r="719" spans="1:9" x14ac:dyDescent="0.2">
      <c r="A719" s="505"/>
      <c r="C719" s="310">
        <v>44836.25</v>
      </c>
      <c r="D719" s="311">
        <v>459.3</v>
      </c>
      <c r="E719" s="311">
        <v>0</v>
      </c>
      <c r="F719" s="311">
        <v>2.5</v>
      </c>
      <c r="G719" s="311">
        <v>84.4</v>
      </c>
      <c r="H719" s="311">
        <v>0.3</v>
      </c>
      <c r="I719" s="311">
        <v>47.7</v>
      </c>
    </row>
    <row r="720" spans="1:9" x14ac:dyDescent="0.2">
      <c r="A720" s="505"/>
      <c r="C720" s="310">
        <v>44836.291666666672</v>
      </c>
      <c r="D720" s="311">
        <v>459.7</v>
      </c>
      <c r="E720" s="311">
        <v>0</v>
      </c>
      <c r="F720" s="311">
        <v>3</v>
      </c>
      <c r="G720" s="311">
        <v>79</v>
      </c>
      <c r="H720" s="311">
        <v>0.3</v>
      </c>
      <c r="I720" s="311">
        <v>45.4</v>
      </c>
    </row>
    <row r="721" spans="1:9" x14ac:dyDescent="0.2">
      <c r="A721" s="505"/>
      <c r="C721" s="310">
        <v>44836.333333333328</v>
      </c>
      <c r="D721" s="311">
        <v>460</v>
      </c>
      <c r="E721" s="311">
        <v>0</v>
      </c>
      <c r="F721" s="311">
        <v>4.0999999999999996</v>
      </c>
      <c r="G721" s="311">
        <v>74.3</v>
      </c>
      <c r="H721" s="311">
        <v>0.7</v>
      </c>
      <c r="I721" s="311">
        <v>50.6</v>
      </c>
    </row>
    <row r="722" spans="1:9" x14ac:dyDescent="0.2">
      <c r="A722" s="505"/>
      <c r="C722" s="310">
        <v>44836.375</v>
      </c>
      <c r="D722" s="311">
        <v>460.2</v>
      </c>
      <c r="E722" s="311">
        <v>0</v>
      </c>
      <c r="F722" s="311">
        <v>5</v>
      </c>
      <c r="G722" s="311">
        <v>73.099999999999994</v>
      </c>
      <c r="H722" s="311">
        <v>1.1000000000000001</v>
      </c>
      <c r="I722" s="311">
        <v>14.8</v>
      </c>
    </row>
    <row r="723" spans="1:9" x14ac:dyDescent="0.2">
      <c r="A723" s="505"/>
      <c r="C723" s="310">
        <v>44836.416666666672</v>
      </c>
      <c r="D723" s="311">
        <v>460.1</v>
      </c>
      <c r="E723" s="311">
        <v>0</v>
      </c>
      <c r="F723" s="311">
        <v>6.4</v>
      </c>
      <c r="G723" s="311">
        <v>66.2</v>
      </c>
      <c r="H723" s="311">
        <v>1.2</v>
      </c>
      <c r="I723" s="311">
        <v>30.2</v>
      </c>
    </row>
    <row r="724" spans="1:9" x14ac:dyDescent="0.2">
      <c r="A724" s="505"/>
      <c r="C724" s="310">
        <v>44836.458333333328</v>
      </c>
      <c r="D724" s="311">
        <v>459.9</v>
      </c>
      <c r="E724" s="311">
        <v>0</v>
      </c>
      <c r="F724" s="311">
        <v>7.5</v>
      </c>
      <c r="G724" s="311">
        <v>65</v>
      </c>
      <c r="H724" s="311">
        <v>1.7</v>
      </c>
      <c r="I724" s="311">
        <v>26</v>
      </c>
    </row>
    <row r="725" spans="1:9" x14ac:dyDescent="0.2">
      <c r="A725" s="505"/>
      <c r="C725" s="310">
        <v>44836.5</v>
      </c>
      <c r="D725" s="311">
        <v>459.6</v>
      </c>
      <c r="E725" s="311">
        <v>0</v>
      </c>
      <c r="F725" s="311">
        <v>7.9</v>
      </c>
      <c r="G725" s="311">
        <v>62</v>
      </c>
      <c r="H725" s="311">
        <v>1.4</v>
      </c>
      <c r="I725" s="311">
        <v>54.6</v>
      </c>
    </row>
    <row r="726" spans="1:9" x14ac:dyDescent="0.2">
      <c r="A726" s="505"/>
      <c r="C726" s="310">
        <v>44836.541666666672</v>
      </c>
      <c r="D726" s="311">
        <v>459.1</v>
      </c>
      <c r="E726" s="311">
        <v>0</v>
      </c>
      <c r="F726" s="311">
        <v>8.1</v>
      </c>
      <c r="G726" s="311">
        <v>60.2</v>
      </c>
      <c r="H726" s="311">
        <v>2.7</v>
      </c>
      <c r="I726" s="311">
        <v>0.5</v>
      </c>
    </row>
    <row r="727" spans="1:9" x14ac:dyDescent="0.2">
      <c r="A727" s="505"/>
      <c r="C727" s="310">
        <v>44836.583333333328</v>
      </c>
      <c r="D727" s="311">
        <v>458.9</v>
      </c>
      <c r="E727" s="311">
        <v>1.7</v>
      </c>
      <c r="F727" s="311">
        <v>6.8</v>
      </c>
      <c r="G727" s="311">
        <v>69.400000000000006</v>
      </c>
      <c r="H727" s="311">
        <v>1.9</v>
      </c>
      <c r="I727" s="311">
        <v>38.4</v>
      </c>
    </row>
    <row r="728" spans="1:9" x14ac:dyDescent="0.2">
      <c r="A728" s="505"/>
      <c r="C728" s="310">
        <v>44836.625</v>
      </c>
      <c r="D728" s="311">
        <v>458.6</v>
      </c>
      <c r="E728" s="311">
        <v>0</v>
      </c>
      <c r="F728" s="311">
        <v>6.3</v>
      </c>
      <c r="G728" s="311">
        <v>73.599999999999994</v>
      </c>
      <c r="H728" s="311">
        <v>1</v>
      </c>
      <c r="I728" s="311">
        <v>33.200000000000003</v>
      </c>
    </row>
    <row r="729" spans="1:9" x14ac:dyDescent="0.2">
      <c r="A729" s="505"/>
      <c r="C729" s="310">
        <v>44836.666666666672</v>
      </c>
      <c r="D729" s="311">
        <v>458.3</v>
      </c>
      <c r="E729" s="311">
        <v>0</v>
      </c>
      <c r="F729" s="311">
        <v>8.5</v>
      </c>
      <c r="G729" s="311">
        <v>64.2</v>
      </c>
      <c r="H729" s="311">
        <v>1.2</v>
      </c>
      <c r="I729" s="311">
        <v>42.4</v>
      </c>
    </row>
    <row r="730" spans="1:9" x14ac:dyDescent="0.2">
      <c r="A730" s="505"/>
      <c r="C730" s="310">
        <v>44836.708333333328</v>
      </c>
      <c r="D730" s="311">
        <v>458.6</v>
      </c>
      <c r="E730" s="311">
        <v>0</v>
      </c>
      <c r="F730" s="311">
        <v>5.6</v>
      </c>
      <c r="G730" s="311">
        <v>77.3</v>
      </c>
      <c r="H730" s="311">
        <v>1.5</v>
      </c>
      <c r="I730" s="311">
        <v>59.2</v>
      </c>
    </row>
    <row r="731" spans="1:9" x14ac:dyDescent="0.2">
      <c r="A731" s="505"/>
      <c r="C731" s="310">
        <v>44836.75</v>
      </c>
      <c r="D731" s="311">
        <v>458.8</v>
      </c>
      <c r="E731" s="311">
        <v>0</v>
      </c>
      <c r="F731" s="311">
        <v>4.7</v>
      </c>
      <c r="G731" s="311">
        <v>79.3</v>
      </c>
      <c r="H731" s="311">
        <v>1.1000000000000001</v>
      </c>
      <c r="I731" s="311">
        <v>53.8</v>
      </c>
    </row>
    <row r="732" spans="1:9" x14ac:dyDescent="0.2">
      <c r="A732" s="505"/>
      <c r="C732" s="310">
        <v>44836.791666666672</v>
      </c>
      <c r="D732" s="311">
        <v>459.3</v>
      </c>
      <c r="E732" s="311">
        <v>0</v>
      </c>
      <c r="F732" s="311">
        <v>3.8</v>
      </c>
      <c r="G732" s="311">
        <v>83.1</v>
      </c>
      <c r="H732" s="311">
        <v>0.7</v>
      </c>
      <c r="I732" s="311">
        <v>50.6</v>
      </c>
    </row>
    <row r="733" spans="1:9" x14ac:dyDescent="0.2">
      <c r="A733" s="505"/>
      <c r="C733" s="310">
        <v>44836.833333333328</v>
      </c>
      <c r="D733" s="311">
        <v>459.8</v>
      </c>
      <c r="E733" s="311">
        <v>0</v>
      </c>
      <c r="F733" s="311">
        <v>3.7</v>
      </c>
      <c r="G733" s="311">
        <v>83.3</v>
      </c>
      <c r="H733" s="311">
        <v>0.6</v>
      </c>
      <c r="I733" s="311">
        <v>50.6</v>
      </c>
    </row>
    <row r="734" spans="1:9" x14ac:dyDescent="0.2">
      <c r="A734" s="505"/>
      <c r="C734" s="310">
        <v>44836.875</v>
      </c>
      <c r="D734" s="311">
        <v>460</v>
      </c>
      <c r="E734" s="311">
        <v>0</v>
      </c>
      <c r="F734" s="311">
        <v>3.9</v>
      </c>
      <c r="G734" s="311">
        <v>85.2</v>
      </c>
      <c r="H734" s="311">
        <v>0.5</v>
      </c>
      <c r="I734" s="311">
        <v>36.700000000000003</v>
      </c>
    </row>
    <row r="735" spans="1:9" ht="12" customHeight="1" x14ac:dyDescent="0.2">
      <c r="A735" s="505"/>
      <c r="C735" s="310">
        <v>44836.916666666672</v>
      </c>
      <c r="D735" s="311">
        <v>460.1</v>
      </c>
      <c r="E735" s="311">
        <v>0</v>
      </c>
      <c r="F735" s="311">
        <v>3.8</v>
      </c>
      <c r="G735" s="311">
        <v>85.6</v>
      </c>
      <c r="H735" s="311">
        <v>0.6</v>
      </c>
      <c r="I735" s="311">
        <v>50.9</v>
      </c>
    </row>
    <row r="736" spans="1:9" ht="12" customHeight="1" x14ac:dyDescent="0.2">
      <c r="A736" s="505"/>
      <c r="C736" s="310">
        <v>44836.958333333328</v>
      </c>
      <c r="D736" s="311">
        <v>459.9</v>
      </c>
      <c r="E736" s="311">
        <v>0</v>
      </c>
      <c r="F736" s="311">
        <v>3.5</v>
      </c>
      <c r="G736" s="311">
        <v>85.5</v>
      </c>
      <c r="H736" s="311">
        <v>0.4</v>
      </c>
      <c r="I736" s="311">
        <v>40.200000000000003</v>
      </c>
    </row>
    <row r="737" spans="1:9" ht="12" customHeight="1" x14ac:dyDescent="0.2">
      <c r="A737" s="505">
        <v>3</v>
      </c>
      <c r="C737" s="310">
        <v>44837</v>
      </c>
      <c r="D737" s="311">
        <v>459.5</v>
      </c>
      <c r="E737" s="311">
        <v>0</v>
      </c>
      <c r="F737" s="311">
        <v>3.5</v>
      </c>
      <c r="G737" s="311">
        <v>84.7</v>
      </c>
      <c r="H737" s="311">
        <v>0.4</v>
      </c>
      <c r="I737" s="311">
        <v>27</v>
      </c>
    </row>
    <row r="738" spans="1:9" ht="12" customHeight="1" x14ac:dyDescent="0.2">
      <c r="A738" s="505"/>
      <c r="C738" s="310">
        <v>44837.041666666672</v>
      </c>
      <c r="D738" s="311">
        <v>459.2</v>
      </c>
      <c r="E738" s="311">
        <v>0</v>
      </c>
      <c r="F738" s="311">
        <v>3.2</v>
      </c>
      <c r="G738" s="311">
        <v>86</v>
      </c>
      <c r="H738" s="311">
        <v>0.8</v>
      </c>
      <c r="I738" s="311">
        <v>8.9</v>
      </c>
    </row>
    <row r="739" spans="1:9" ht="12" customHeight="1" x14ac:dyDescent="0.2">
      <c r="A739" s="505"/>
      <c r="C739" s="310">
        <v>44837.083333333328</v>
      </c>
      <c r="D739" s="311">
        <v>458.9</v>
      </c>
      <c r="E739" s="311">
        <v>0.6</v>
      </c>
      <c r="F739" s="311">
        <v>2.8</v>
      </c>
      <c r="G739" s="311">
        <v>88.1</v>
      </c>
      <c r="H739" s="311">
        <v>0.6</v>
      </c>
      <c r="I739" s="311">
        <v>17.399999999999999</v>
      </c>
    </row>
    <row r="740" spans="1:9" ht="12" customHeight="1" x14ac:dyDescent="0.2">
      <c r="A740" s="505"/>
      <c r="C740" s="310">
        <v>44837.125</v>
      </c>
      <c r="D740" s="311">
        <v>458.7</v>
      </c>
      <c r="E740" s="311">
        <v>0.3</v>
      </c>
      <c r="F740" s="311">
        <v>2.1</v>
      </c>
      <c r="G740" s="311">
        <v>88.4</v>
      </c>
      <c r="H740" s="311">
        <v>0.2</v>
      </c>
      <c r="I740" s="311">
        <v>35.799999999999997</v>
      </c>
    </row>
    <row r="741" spans="1:9" ht="12" customHeight="1" x14ac:dyDescent="0.2">
      <c r="A741" s="505"/>
      <c r="C741" s="310">
        <v>44837.166666666672</v>
      </c>
      <c r="D741" s="311">
        <v>458.7</v>
      </c>
      <c r="E741" s="311">
        <v>0</v>
      </c>
      <c r="F741" s="311">
        <v>1.8</v>
      </c>
      <c r="G741" s="311">
        <v>88.7</v>
      </c>
      <c r="H741" s="311">
        <v>0.1</v>
      </c>
      <c r="I741" s="311">
        <v>45.6</v>
      </c>
    </row>
    <row r="742" spans="1:9" ht="12" customHeight="1" x14ac:dyDescent="0.2">
      <c r="A742" s="505"/>
      <c r="C742" s="310">
        <v>44837.208333333328</v>
      </c>
      <c r="D742" s="311">
        <v>458.9</v>
      </c>
      <c r="E742" s="311">
        <v>0.3</v>
      </c>
      <c r="F742" s="311">
        <v>1.6</v>
      </c>
      <c r="G742" s="311">
        <v>89.4</v>
      </c>
      <c r="H742" s="311">
        <v>0.2</v>
      </c>
      <c r="I742" s="311">
        <v>36.6</v>
      </c>
    </row>
    <row r="743" spans="1:9" ht="12" customHeight="1" x14ac:dyDescent="0.2">
      <c r="A743" s="505"/>
      <c r="C743" s="310">
        <v>44837.25</v>
      </c>
      <c r="D743" s="311">
        <v>459.2</v>
      </c>
      <c r="E743" s="311">
        <v>0</v>
      </c>
      <c r="F743" s="311">
        <v>1.5</v>
      </c>
      <c r="G743" s="311">
        <v>91.5</v>
      </c>
      <c r="H743" s="311">
        <v>0.6</v>
      </c>
      <c r="I743" s="311">
        <v>39.5</v>
      </c>
    </row>
    <row r="744" spans="1:9" ht="12" customHeight="1" x14ac:dyDescent="0.2">
      <c r="A744" s="505"/>
      <c r="C744" s="310">
        <v>44837.291666666672</v>
      </c>
      <c r="D744" s="311">
        <v>459.6</v>
      </c>
      <c r="E744" s="311">
        <v>0</v>
      </c>
      <c r="F744" s="311">
        <v>3.5</v>
      </c>
      <c r="G744" s="311">
        <v>80.5</v>
      </c>
      <c r="H744" s="311">
        <v>0.6</v>
      </c>
      <c r="I744" s="311">
        <v>60.9</v>
      </c>
    </row>
    <row r="745" spans="1:9" ht="12" customHeight="1" x14ac:dyDescent="0.2">
      <c r="A745" s="505"/>
      <c r="C745" s="310">
        <v>44837.333333333328</v>
      </c>
      <c r="D745" s="311">
        <v>459.9</v>
      </c>
      <c r="E745" s="311">
        <v>0</v>
      </c>
      <c r="F745" s="311">
        <v>5.4</v>
      </c>
      <c r="G745" s="311">
        <v>69.7</v>
      </c>
      <c r="H745" s="311">
        <v>0.7</v>
      </c>
      <c r="I745" s="311">
        <v>118.5</v>
      </c>
    </row>
    <row r="746" spans="1:9" ht="12" customHeight="1" x14ac:dyDescent="0.2">
      <c r="A746" s="505"/>
      <c r="C746" s="310">
        <v>44837.375</v>
      </c>
      <c r="D746" s="311">
        <v>460</v>
      </c>
      <c r="E746" s="311">
        <v>0</v>
      </c>
      <c r="F746" s="311">
        <v>7.4</v>
      </c>
      <c r="G746" s="311">
        <v>59.8</v>
      </c>
      <c r="H746" s="311">
        <v>1.2</v>
      </c>
      <c r="I746" s="311">
        <v>11.4</v>
      </c>
    </row>
    <row r="747" spans="1:9" ht="12" customHeight="1" x14ac:dyDescent="0.2">
      <c r="A747" s="505"/>
      <c r="C747" s="310">
        <v>44837.416666666672</v>
      </c>
      <c r="D747" s="311">
        <v>459.8</v>
      </c>
      <c r="E747" s="311">
        <v>0</v>
      </c>
      <c r="F747" s="311">
        <v>8.6999999999999993</v>
      </c>
      <c r="G747" s="311">
        <v>56.5</v>
      </c>
      <c r="H747" s="311">
        <v>1.6</v>
      </c>
      <c r="I747" s="311">
        <v>19.399999999999999</v>
      </c>
    </row>
    <row r="748" spans="1:9" ht="12" customHeight="1" x14ac:dyDescent="0.2">
      <c r="A748" s="505"/>
      <c r="C748" s="310">
        <v>44837.458333333328</v>
      </c>
      <c r="D748" s="311">
        <v>459.4</v>
      </c>
      <c r="E748" s="311">
        <v>0</v>
      </c>
      <c r="F748" s="311">
        <v>9.5</v>
      </c>
      <c r="G748" s="311">
        <v>51.6</v>
      </c>
      <c r="H748" s="311">
        <v>1.7</v>
      </c>
      <c r="I748" s="311">
        <v>12.4</v>
      </c>
    </row>
    <row r="749" spans="1:9" ht="12" customHeight="1" x14ac:dyDescent="0.2">
      <c r="A749" s="505"/>
      <c r="C749" s="310">
        <v>44837.5</v>
      </c>
      <c r="D749" s="311">
        <v>459</v>
      </c>
      <c r="E749" s="311">
        <v>0</v>
      </c>
      <c r="F749" s="311">
        <v>9.9</v>
      </c>
      <c r="G749" s="311">
        <v>49.8</v>
      </c>
      <c r="H749" s="311">
        <v>1.1000000000000001</v>
      </c>
      <c r="I749" s="311">
        <v>78.900000000000006</v>
      </c>
    </row>
    <row r="750" spans="1:9" ht="12" customHeight="1" x14ac:dyDescent="0.2">
      <c r="A750" s="505"/>
      <c r="C750" s="310">
        <v>44837.541666666672</v>
      </c>
      <c r="D750" s="311">
        <v>458.4</v>
      </c>
      <c r="E750" s="311">
        <v>0</v>
      </c>
      <c r="F750" s="311">
        <v>9.6</v>
      </c>
      <c r="G750" s="311">
        <v>49.7</v>
      </c>
      <c r="H750" s="311">
        <v>1</v>
      </c>
      <c r="I750" s="311">
        <v>31.4</v>
      </c>
    </row>
    <row r="751" spans="1:9" ht="12" customHeight="1" x14ac:dyDescent="0.2">
      <c r="A751" s="505"/>
      <c r="C751" s="310">
        <v>44837.583333333328</v>
      </c>
      <c r="D751" s="311">
        <v>457.8</v>
      </c>
      <c r="E751" s="311">
        <v>0</v>
      </c>
      <c r="F751" s="311">
        <v>10.199999999999999</v>
      </c>
      <c r="G751" s="311">
        <v>49.5</v>
      </c>
      <c r="H751" s="311">
        <v>1</v>
      </c>
      <c r="I751" s="311">
        <v>39.200000000000003</v>
      </c>
    </row>
    <row r="752" spans="1:9" ht="12" customHeight="1" x14ac:dyDescent="0.2">
      <c r="A752" s="505"/>
      <c r="C752" s="310">
        <v>44837.625</v>
      </c>
      <c r="D752" s="311">
        <v>457.4</v>
      </c>
      <c r="E752" s="311">
        <v>0</v>
      </c>
      <c r="F752" s="311">
        <v>10.1</v>
      </c>
      <c r="G752" s="311">
        <v>52.7</v>
      </c>
      <c r="H752" s="311">
        <v>1.1000000000000001</v>
      </c>
      <c r="I752" s="311">
        <v>58.4</v>
      </c>
    </row>
    <row r="753" spans="1:9" ht="12" customHeight="1" x14ac:dyDescent="0.2">
      <c r="A753" s="505"/>
      <c r="C753" s="310">
        <v>44837.666666666672</v>
      </c>
      <c r="D753" s="311">
        <v>457.3</v>
      </c>
      <c r="E753" s="311">
        <v>0</v>
      </c>
      <c r="F753" s="311">
        <v>9.5</v>
      </c>
      <c r="G753" s="311">
        <v>53.3</v>
      </c>
      <c r="H753" s="311">
        <v>1</v>
      </c>
      <c r="I753" s="311">
        <v>38</v>
      </c>
    </row>
    <row r="754" spans="1:9" ht="12" customHeight="1" x14ac:dyDescent="0.2">
      <c r="A754" s="505"/>
      <c r="C754" s="310">
        <v>44837.708333333328</v>
      </c>
      <c r="D754" s="311">
        <v>457.3</v>
      </c>
      <c r="E754" s="311">
        <v>0</v>
      </c>
      <c r="F754" s="311">
        <v>8.6</v>
      </c>
      <c r="G754" s="311">
        <v>56.4</v>
      </c>
      <c r="H754" s="311">
        <v>1.6</v>
      </c>
      <c r="I754" s="311">
        <v>13.3</v>
      </c>
    </row>
    <row r="755" spans="1:9" ht="12" customHeight="1" x14ac:dyDescent="0.2">
      <c r="A755" s="505"/>
      <c r="C755" s="310">
        <v>44837.75</v>
      </c>
      <c r="D755" s="311">
        <v>457.5</v>
      </c>
      <c r="E755" s="311">
        <v>0</v>
      </c>
      <c r="F755" s="311">
        <v>6.7</v>
      </c>
      <c r="G755" s="311">
        <v>67.599999999999994</v>
      </c>
      <c r="H755" s="311">
        <v>1.3</v>
      </c>
      <c r="I755" s="311">
        <v>10.9</v>
      </c>
    </row>
    <row r="756" spans="1:9" ht="12" customHeight="1" x14ac:dyDescent="0.2">
      <c r="A756" s="505"/>
      <c r="C756" s="310">
        <v>44837.791666666672</v>
      </c>
      <c r="D756" s="311">
        <v>458</v>
      </c>
      <c r="E756" s="311">
        <v>0</v>
      </c>
      <c r="F756" s="311">
        <v>5.4</v>
      </c>
      <c r="G756" s="311">
        <v>75.3</v>
      </c>
      <c r="H756" s="311">
        <v>0.6</v>
      </c>
      <c r="I756" s="311">
        <v>34.700000000000003</v>
      </c>
    </row>
    <row r="757" spans="1:9" ht="12" customHeight="1" x14ac:dyDescent="0.2">
      <c r="A757" s="505"/>
      <c r="C757" s="310">
        <v>44837.833333333328</v>
      </c>
      <c r="D757" s="311">
        <v>458.6</v>
      </c>
      <c r="E757" s="311">
        <v>0</v>
      </c>
      <c r="F757" s="311">
        <v>4.4000000000000004</v>
      </c>
      <c r="G757" s="311">
        <v>80.900000000000006</v>
      </c>
      <c r="H757" s="311">
        <v>0.5</v>
      </c>
      <c r="I757" s="311">
        <v>51.4</v>
      </c>
    </row>
    <row r="758" spans="1:9" ht="12" customHeight="1" x14ac:dyDescent="0.2">
      <c r="A758" s="505"/>
      <c r="C758" s="310">
        <v>44837.875</v>
      </c>
      <c r="D758" s="311">
        <v>459</v>
      </c>
      <c r="E758" s="311">
        <v>0</v>
      </c>
      <c r="F758" s="311">
        <v>4.2</v>
      </c>
      <c r="G758" s="311">
        <v>84.3</v>
      </c>
      <c r="H758" s="311">
        <v>0.6</v>
      </c>
      <c r="I758" s="311">
        <v>9.3000000000000007</v>
      </c>
    </row>
    <row r="759" spans="1:9" ht="12" customHeight="1" x14ac:dyDescent="0.2">
      <c r="A759" s="505"/>
      <c r="C759" s="310">
        <v>44837.916666666672</v>
      </c>
      <c r="D759" s="311">
        <v>459</v>
      </c>
      <c r="E759" s="311">
        <v>0</v>
      </c>
      <c r="F759" s="311">
        <v>3.6</v>
      </c>
      <c r="G759" s="311">
        <v>87.2</v>
      </c>
      <c r="H759" s="311">
        <v>0.5</v>
      </c>
      <c r="I759" s="311">
        <v>10.7</v>
      </c>
    </row>
    <row r="760" spans="1:9" ht="12" customHeight="1" x14ac:dyDescent="0.2">
      <c r="A760" s="505"/>
      <c r="C760" s="310">
        <v>44837.958333333328</v>
      </c>
      <c r="D760" s="311">
        <v>458.9</v>
      </c>
      <c r="E760" s="311">
        <v>0</v>
      </c>
      <c r="F760" s="311">
        <v>3.9</v>
      </c>
      <c r="G760" s="311">
        <v>87.1</v>
      </c>
      <c r="H760" s="311">
        <v>0.4</v>
      </c>
      <c r="I760" s="311">
        <v>19.100000000000001</v>
      </c>
    </row>
    <row r="761" spans="1:9" ht="15.75" hidden="1" customHeight="1" x14ac:dyDescent="0.2">
      <c r="C761" s="310"/>
      <c r="D761" s="311"/>
      <c r="E761" s="311"/>
      <c r="F761" s="311"/>
      <c r="G761" s="311"/>
      <c r="H761" s="311"/>
      <c r="I761" s="311"/>
    </row>
    <row r="762" spans="1:9" ht="17.25" hidden="1" customHeight="1" x14ac:dyDescent="0.2">
      <c r="C762" s="310"/>
      <c r="D762" s="311"/>
      <c r="E762" s="311"/>
      <c r="F762" s="311"/>
      <c r="G762" s="311"/>
      <c r="H762" s="311"/>
      <c r="I762" s="311"/>
    </row>
    <row r="763" spans="1:9" ht="17.25" hidden="1" customHeight="1" x14ac:dyDescent="0.2">
      <c r="C763" s="310"/>
      <c r="D763" s="311"/>
      <c r="E763" s="311"/>
      <c r="F763" s="311"/>
      <c r="G763" s="311"/>
      <c r="H763" s="311"/>
      <c r="I763" s="311"/>
    </row>
    <row r="764" spans="1:9" ht="15.75" hidden="1" customHeight="1" x14ac:dyDescent="0.2">
      <c r="C764" s="310"/>
      <c r="D764" s="311"/>
      <c r="E764" s="311"/>
      <c r="F764" s="311"/>
      <c r="G764" s="311"/>
      <c r="H764" s="311"/>
      <c r="I764" s="311"/>
    </row>
    <row r="765" spans="1:9" ht="15" hidden="1" customHeight="1" x14ac:dyDescent="0.2">
      <c r="C765" s="310"/>
      <c r="D765" s="311"/>
      <c r="E765" s="311"/>
      <c r="F765" s="311"/>
      <c r="G765" s="311"/>
      <c r="H765" s="311"/>
      <c r="I765" s="311"/>
    </row>
    <row r="766" spans="1:9" ht="15" hidden="1" customHeight="1" x14ac:dyDescent="0.2">
      <c r="C766" s="310"/>
      <c r="D766" s="311"/>
      <c r="E766" s="311"/>
      <c r="F766" s="311"/>
      <c r="G766" s="311"/>
      <c r="H766" s="311"/>
      <c r="I766" s="311"/>
    </row>
    <row r="767" spans="1:9" ht="15" hidden="1" customHeight="1" x14ac:dyDescent="0.2">
      <c r="C767" s="310"/>
      <c r="D767" s="311"/>
      <c r="E767" s="311"/>
      <c r="F767" s="311"/>
      <c r="G767" s="311"/>
      <c r="H767" s="311"/>
      <c r="I767" s="311"/>
    </row>
    <row r="768" spans="1:9" ht="15" hidden="1" customHeight="1" x14ac:dyDescent="0.2">
      <c r="C768" s="310"/>
      <c r="D768" s="311"/>
      <c r="E768" s="311"/>
      <c r="F768" s="311"/>
      <c r="G768" s="311"/>
      <c r="H768" s="311"/>
      <c r="I768" s="311"/>
    </row>
    <row r="769" spans="3:9" ht="14.25" hidden="1" customHeight="1" x14ac:dyDescent="0.2">
      <c r="C769" s="310"/>
      <c r="D769" s="311"/>
      <c r="E769" s="311"/>
      <c r="F769" s="311"/>
      <c r="G769" s="311"/>
      <c r="H769" s="311"/>
      <c r="I769" s="311"/>
    </row>
    <row r="770" spans="3:9" ht="15" hidden="1" customHeight="1" x14ac:dyDescent="0.2">
      <c r="C770" s="310"/>
      <c r="D770" s="311"/>
      <c r="E770" s="311"/>
      <c r="F770" s="311"/>
      <c r="G770" s="311"/>
      <c r="H770" s="311"/>
      <c r="I770" s="311"/>
    </row>
    <row r="771" spans="3:9" ht="11.25" hidden="1" customHeight="1" x14ac:dyDescent="0.2">
      <c r="C771" s="310"/>
      <c r="D771" s="311"/>
      <c r="E771" s="311"/>
      <c r="F771" s="311"/>
      <c r="G771" s="311"/>
      <c r="H771" s="311"/>
      <c r="I771" s="311"/>
    </row>
    <row r="772" spans="3:9" ht="15.75" hidden="1" customHeight="1" x14ac:dyDescent="0.2">
      <c r="C772" s="310"/>
      <c r="D772" s="311"/>
      <c r="E772" s="311"/>
      <c r="F772" s="311"/>
      <c r="G772" s="311"/>
      <c r="H772" s="311"/>
      <c r="I772" s="311"/>
    </row>
    <row r="773" spans="3:9" ht="15.75" hidden="1" customHeight="1" x14ac:dyDescent="0.2">
      <c r="C773" s="310"/>
      <c r="D773" s="311"/>
      <c r="E773" s="311"/>
      <c r="F773" s="311"/>
      <c r="G773" s="311"/>
      <c r="H773" s="311"/>
      <c r="I773" s="311"/>
    </row>
    <row r="774" spans="3:9" ht="13.5" hidden="1" customHeight="1" x14ac:dyDescent="0.2">
      <c r="C774" s="310"/>
      <c r="D774" s="311"/>
      <c r="E774" s="311"/>
      <c r="F774" s="311"/>
      <c r="G774" s="311"/>
      <c r="H774" s="311"/>
      <c r="I774" s="311"/>
    </row>
    <row r="775" spans="3:9" ht="15.75" hidden="1" customHeight="1" x14ac:dyDescent="0.2">
      <c r="C775" s="310"/>
      <c r="D775" s="311"/>
      <c r="E775" s="311"/>
      <c r="F775" s="311"/>
      <c r="G775" s="311"/>
      <c r="H775" s="311"/>
      <c r="I775" s="311"/>
    </row>
    <row r="776" spans="3:9" ht="11.25" hidden="1" customHeight="1" x14ac:dyDescent="0.2">
      <c r="C776" s="310"/>
      <c r="D776" s="311"/>
      <c r="E776" s="311"/>
      <c r="F776" s="311"/>
      <c r="G776" s="311"/>
      <c r="H776" s="311"/>
      <c r="I776" s="311"/>
    </row>
    <row r="777" spans="3:9" ht="15.75" hidden="1" customHeight="1" x14ac:dyDescent="0.2">
      <c r="C777" s="310"/>
      <c r="D777" s="311"/>
      <c r="E777" s="311"/>
      <c r="F777" s="311"/>
      <c r="G777" s="311"/>
      <c r="H777" s="311"/>
      <c r="I777" s="311"/>
    </row>
    <row r="778" spans="3:9" ht="14.25" hidden="1" customHeight="1" x14ac:dyDescent="0.2">
      <c r="C778" s="310"/>
      <c r="D778" s="311"/>
      <c r="E778" s="311"/>
      <c r="F778" s="311"/>
      <c r="G778" s="311"/>
      <c r="H778" s="311"/>
      <c r="I778" s="311"/>
    </row>
    <row r="779" spans="3:9" ht="18" hidden="1" customHeight="1" x14ac:dyDescent="0.2">
      <c r="C779" s="310"/>
      <c r="D779" s="311"/>
      <c r="E779" s="311"/>
      <c r="F779" s="311"/>
      <c r="G779" s="311"/>
      <c r="H779" s="311"/>
      <c r="I779" s="311"/>
    </row>
    <row r="780" spans="3:9" ht="10.5" hidden="1" customHeight="1" x14ac:dyDescent="0.2">
      <c r="C780" s="310"/>
      <c r="D780" s="311"/>
      <c r="E780" s="311"/>
      <c r="F780" s="311"/>
      <c r="G780" s="311"/>
      <c r="H780" s="311"/>
      <c r="I780" s="311"/>
    </row>
    <row r="781" spans="3:9" ht="11.25" hidden="1" customHeight="1" x14ac:dyDescent="0.2">
      <c r="C781" s="310"/>
      <c r="D781" s="311"/>
      <c r="E781" s="311"/>
      <c r="F781" s="311"/>
      <c r="G781" s="311"/>
      <c r="H781" s="311"/>
      <c r="I781" s="311"/>
    </row>
    <row r="782" spans="3:9" hidden="1" x14ac:dyDescent="0.2">
      <c r="C782" s="310"/>
      <c r="D782" s="311"/>
      <c r="E782" s="311"/>
      <c r="F782" s="311"/>
      <c r="G782" s="311"/>
      <c r="H782" s="311"/>
      <c r="I782" s="311"/>
    </row>
    <row r="783" spans="3:9" hidden="1" x14ac:dyDescent="0.2">
      <c r="C783" s="310"/>
      <c r="D783" s="311"/>
      <c r="E783" s="311"/>
      <c r="F783" s="311"/>
      <c r="G783" s="311"/>
      <c r="H783" s="311"/>
      <c r="I783" s="311"/>
    </row>
    <row r="784" spans="3:9" ht="14.25" hidden="1" customHeight="1" x14ac:dyDescent="0.2">
      <c r="C784" s="310"/>
      <c r="D784" s="311"/>
      <c r="E784" s="311"/>
      <c r="F784" s="311"/>
      <c r="G784" s="311"/>
      <c r="H784" s="311"/>
      <c r="I784" s="311"/>
    </row>
    <row r="785" spans="3:3" x14ac:dyDescent="0.2">
      <c r="C785" s="498" t="s">
        <v>446</v>
      </c>
    </row>
    <row r="786" spans="3:3" x14ac:dyDescent="0.2">
      <c r="C786" s="498" t="s">
        <v>445</v>
      </c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showGridLines="0" view="pageBreakPreview" topLeftCell="A130" zoomScale="98" zoomScaleNormal="70" zoomScaleSheetLayoutView="98" workbookViewId="0">
      <selection activeCell="B29" sqref="B29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4"/>
      <c r="C1" s="522" t="s">
        <v>437</v>
      </c>
      <c r="D1" s="523"/>
      <c r="E1" s="523"/>
      <c r="F1" s="523"/>
      <c r="G1" s="524"/>
    </row>
    <row r="2" spans="2:8" ht="13.15" customHeight="1" x14ac:dyDescent="0.2">
      <c r="B2" s="495"/>
      <c r="C2" s="525"/>
      <c r="D2" s="526"/>
      <c r="E2" s="526"/>
      <c r="F2" s="526"/>
      <c r="G2" s="527"/>
    </row>
    <row r="3" spans="2:8" ht="13.15" customHeight="1" x14ac:dyDescent="0.2">
      <c r="B3" s="495"/>
      <c r="C3" s="525"/>
      <c r="D3" s="526"/>
      <c r="E3" s="526"/>
      <c r="F3" s="526"/>
      <c r="G3" s="527"/>
    </row>
    <row r="4" spans="2:8" ht="13.9" customHeight="1" x14ac:dyDescent="0.2">
      <c r="B4" s="496"/>
      <c r="C4" s="528"/>
      <c r="D4" s="529"/>
      <c r="E4" s="529"/>
      <c r="F4" s="529"/>
      <c r="G4" s="530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1" t="str">
        <f>+'3.1'!D6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D6" s="531"/>
      <c r="E6" s="531"/>
      <c r="F6" s="531"/>
      <c r="G6" s="531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2" t="s">
        <v>450</v>
      </c>
      <c r="G8" s="533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9" t="s">
        <v>217</v>
      </c>
      <c r="C10" s="519"/>
      <c r="D10" s="519"/>
      <c r="E10" s="519"/>
      <c r="F10" s="519"/>
      <c r="G10" s="519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1" t="str">
        <f>+'3.1'!H12</f>
        <v>Campbell</v>
      </c>
      <c r="G12" s="521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CR1000/ CR6_PS150</v>
      </c>
      <c r="D14" s="484"/>
      <c r="E14" s="412" t="s">
        <v>10</v>
      </c>
      <c r="F14" s="521">
        <f>+'3.1'!H14</f>
        <v>30825</v>
      </c>
      <c r="G14" s="521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20" t="s">
        <v>451</v>
      </c>
      <c r="C16" s="520"/>
      <c r="D16" s="520"/>
      <c r="E16" s="520"/>
      <c r="F16" s="520"/>
      <c r="G16" s="520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44832.458333333328</v>
      </c>
      <c r="C18" s="145">
        <v>458.7</v>
      </c>
      <c r="D18" s="145"/>
      <c r="E18" s="146">
        <v>9.3000000000000007</v>
      </c>
      <c r="F18" s="147">
        <v>60.1</v>
      </c>
      <c r="G18" s="146">
        <v>0.9</v>
      </c>
      <c r="J18" s="218"/>
      <c r="K18" s="219"/>
      <c r="L18" s="219"/>
      <c r="M18" s="219"/>
      <c r="N18" s="219"/>
    </row>
    <row r="19" spans="1:14" x14ac:dyDescent="0.2">
      <c r="B19" s="229">
        <v>44832.5</v>
      </c>
      <c r="C19" s="145">
        <v>458.4</v>
      </c>
      <c r="D19" s="145"/>
      <c r="E19" s="146">
        <v>10.3</v>
      </c>
      <c r="F19" s="147">
        <v>55.4</v>
      </c>
      <c r="G19" s="146">
        <v>1.2</v>
      </c>
      <c r="J19" s="218"/>
      <c r="K19" s="219"/>
      <c r="L19" s="1"/>
      <c r="M19" s="219"/>
      <c r="N19" s="219"/>
    </row>
    <row r="20" spans="1:14" x14ac:dyDescent="0.2">
      <c r="B20" s="229">
        <v>44832.541666666672</v>
      </c>
      <c r="C20" s="145">
        <v>458</v>
      </c>
      <c r="D20" s="145"/>
      <c r="E20" s="146">
        <v>9.1999999999999993</v>
      </c>
      <c r="F20" s="147">
        <v>58.2</v>
      </c>
      <c r="G20" s="146">
        <v>3.1</v>
      </c>
      <c r="J20" s="218"/>
      <c r="K20" s="220"/>
      <c r="L20" s="1"/>
      <c r="M20" s="220"/>
      <c r="N20" s="220"/>
    </row>
    <row r="21" spans="1:14" x14ac:dyDescent="0.2">
      <c r="B21" s="229">
        <v>44832.583333333328</v>
      </c>
      <c r="C21" s="145">
        <v>457.5</v>
      </c>
      <c r="D21" s="145"/>
      <c r="E21" s="146">
        <v>9.4</v>
      </c>
      <c r="F21" s="147">
        <v>58</v>
      </c>
      <c r="G21" s="146">
        <v>2.7</v>
      </c>
      <c r="J21" s="218"/>
      <c r="K21" s="221"/>
      <c r="L21" s="1"/>
      <c r="M21" s="221"/>
      <c r="N21" s="221"/>
    </row>
    <row r="22" spans="1:14" x14ac:dyDescent="0.2">
      <c r="B22" s="229">
        <v>44832.625</v>
      </c>
      <c r="C22" s="145">
        <v>457.2</v>
      </c>
      <c r="D22" s="145"/>
      <c r="E22" s="146">
        <v>9.6</v>
      </c>
      <c r="F22" s="147">
        <v>57.7</v>
      </c>
      <c r="G22" s="146">
        <v>2.4</v>
      </c>
      <c r="J22" s="218"/>
      <c r="K22" s="222"/>
      <c r="L22" s="222"/>
      <c r="M22" s="222"/>
      <c r="N22" s="222"/>
    </row>
    <row r="23" spans="1:14" x14ac:dyDescent="0.2">
      <c r="B23" s="229">
        <v>44832.666666666672</v>
      </c>
      <c r="C23" s="145">
        <v>457.2</v>
      </c>
      <c r="D23" s="145"/>
      <c r="E23" s="146">
        <v>8.3000000000000007</v>
      </c>
      <c r="F23" s="147">
        <v>61.7</v>
      </c>
      <c r="G23" s="146">
        <v>2.2000000000000002</v>
      </c>
    </row>
    <row r="24" spans="1:14" x14ac:dyDescent="0.2">
      <c r="B24" s="229">
        <v>44832.708333333328</v>
      </c>
      <c r="C24" s="145">
        <v>457.7</v>
      </c>
      <c r="D24" s="145"/>
      <c r="E24" s="146">
        <v>6.6</v>
      </c>
      <c r="F24" s="147">
        <v>69</v>
      </c>
      <c r="G24" s="146">
        <v>1.7</v>
      </c>
    </row>
    <row r="25" spans="1:14" x14ac:dyDescent="0.2">
      <c r="B25" s="229">
        <v>44832.75</v>
      </c>
      <c r="C25" s="145">
        <v>458.2</v>
      </c>
      <c r="D25" s="145"/>
      <c r="E25" s="146">
        <v>5.3</v>
      </c>
      <c r="F25" s="147">
        <v>75.599999999999994</v>
      </c>
      <c r="G25" s="146">
        <v>0.9</v>
      </c>
    </row>
    <row r="26" spans="1:14" s="138" customFormat="1" x14ac:dyDescent="0.2">
      <c r="A26"/>
      <c r="B26" s="229">
        <v>44832.791666666672</v>
      </c>
      <c r="C26" s="145">
        <v>458.5</v>
      </c>
      <c r="D26" s="145"/>
      <c r="E26" s="146">
        <v>4</v>
      </c>
      <c r="F26" s="147">
        <v>78.099999999999994</v>
      </c>
      <c r="G26" s="146">
        <v>0.7</v>
      </c>
      <c r="I26"/>
      <c r="J26"/>
      <c r="K26"/>
      <c r="L26"/>
      <c r="M26"/>
      <c r="N26"/>
    </row>
    <row r="27" spans="1:14" s="138" customFormat="1" x14ac:dyDescent="0.2">
      <c r="A27"/>
      <c r="B27" s="229">
        <v>44832.833333333328</v>
      </c>
      <c r="C27" s="145">
        <v>458.7</v>
      </c>
      <c r="D27" s="145"/>
      <c r="E27" s="146">
        <v>3.5</v>
      </c>
      <c r="F27" s="147">
        <v>79.5</v>
      </c>
      <c r="G27" s="146">
        <v>0.3</v>
      </c>
      <c r="I27"/>
      <c r="J27"/>
      <c r="K27"/>
      <c r="L27"/>
      <c r="M27"/>
      <c r="N27"/>
    </row>
    <row r="28" spans="1:14" s="138" customFormat="1" x14ac:dyDescent="0.2">
      <c r="A28"/>
      <c r="B28" s="229">
        <v>44832.875</v>
      </c>
      <c r="C28" s="145">
        <v>458.8</v>
      </c>
      <c r="D28" s="145"/>
      <c r="E28" s="146">
        <v>3.2</v>
      </c>
      <c r="F28" s="147">
        <v>78.7</v>
      </c>
      <c r="G28" s="146">
        <v>0.1</v>
      </c>
      <c r="I28"/>
      <c r="J28"/>
      <c r="K28"/>
      <c r="L28"/>
      <c r="M28"/>
      <c r="N28"/>
    </row>
    <row r="29" spans="1:14" s="138" customFormat="1" x14ac:dyDescent="0.2">
      <c r="A29"/>
      <c r="B29" s="229">
        <v>44832.916666666672</v>
      </c>
      <c r="C29" s="145">
        <v>458.8</v>
      </c>
      <c r="D29" s="145"/>
      <c r="E29" s="146">
        <v>2.9</v>
      </c>
      <c r="F29" s="147">
        <v>81.099999999999994</v>
      </c>
      <c r="G29" s="146">
        <v>0.1</v>
      </c>
      <c r="I29"/>
      <c r="J29"/>
      <c r="K29"/>
      <c r="L29"/>
      <c r="M29"/>
      <c r="N29"/>
    </row>
    <row r="30" spans="1:14" s="138" customFormat="1" x14ac:dyDescent="0.2">
      <c r="A30"/>
      <c r="B30" s="229">
        <v>44832.958333333328</v>
      </c>
      <c r="C30" s="145">
        <v>458.6</v>
      </c>
      <c r="D30" s="145"/>
      <c r="E30" s="146">
        <v>2.6</v>
      </c>
      <c r="F30" s="147">
        <v>83.6</v>
      </c>
      <c r="G30" s="146">
        <v>0</v>
      </c>
      <c r="I30"/>
      <c r="J30"/>
      <c r="K30"/>
      <c r="L30"/>
      <c r="M30"/>
      <c r="N30"/>
    </row>
    <row r="31" spans="1:14" s="138" customFormat="1" x14ac:dyDescent="0.2">
      <c r="A31"/>
      <c r="B31" s="229">
        <v>44833</v>
      </c>
      <c r="C31" s="145">
        <v>458.3</v>
      </c>
      <c r="D31" s="145"/>
      <c r="E31" s="146">
        <v>1.9</v>
      </c>
      <c r="F31" s="147">
        <v>86.8</v>
      </c>
      <c r="G31" s="146">
        <v>0</v>
      </c>
      <c r="I31"/>
      <c r="J31"/>
      <c r="K31"/>
      <c r="L31"/>
      <c r="M31"/>
      <c r="N31"/>
    </row>
    <row r="32" spans="1:14" s="138" customFormat="1" x14ac:dyDescent="0.2">
      <c r="A32"/>
      <c r="B32" s="229">
        <v>44833.041666666672</v>
      </c>
      <c r="C32" s="145">
        <v>458</v>
      </c>
      <c r="D32" s="145"/>
      <c r="E32" s="146">
        <v>1.3</v>
      </c>
      <c r="F32" s="147">
        <v>90.1</v>
      </c>
      <c r="G32" s="146">
        <v>0</v>
      </c>
      <c r="I32"/>
      <c r="J32"/>
      <c r="K32"/>
      <c r="L32"/>
      <c r="M32"/>
      <c r="N32"/>
    </row>
    <row r="33" spans="1:14" s="138" customFormat="1" x14ac:dyDescent="0.2">
      <c r="A33"/>
      <c r="B33" s="229">
        <v>44833.083333333328</v>
      </c>
      <c r="C33" s="145">
        <v>457.8</v>
      </c>
      <c r="D33" s="145"/>
      <c r="E33" s="146">
        <v>1.2</v>
      </c>
      <c r="F33" s="147">
        <v>90.6</v>
      </c>
      <c r="G33" s="146">
        <v>0</v>
      </c>
      <c r="I33"/>
      <c r="J33"/>
      <c r="K33"/>
      <c r="L33"/>
      <c r="M33"/>
      <c r="N33"/>
    </row>
    <row r="34" spans="1:14" s="138" customFormat="1" x14ac:dyDescent="0.2">
      <c r="A34"/>
      <c r="B34" s="229">
        <v>44833.125</v>
      </c>
      <c r="C34" s="145">
        <v>457.7</v>
      </c>
      <c r="D34" s="145"/>
      <c r="E34" s="146">
        <v>1.2</v>
      </c>
      <c r="F34" s="147">
        <v>91.2</v>
      </c>
      <c r="G34" s="146">
        <v>0</v>
      </c>
      <c r="I34"/>
      <c r="J34"/>
      <c r="K34"/>
      <c r="L34"/>
      <c r="M34"/>
      <c r="N34"/>
    </row>
    <row r="35" spans="1:14" s="138" customFormat="1" x14ac:dyDescent="0.2">
      <c r="A35"/>
      <c r="B35" s="229">
        <v>44833.166666666672</v>
      </c>
      <c r="C35" s="145">
        <v>457.8</v>
      </c>
      <c r="D35" s="145"/>
      <c r="E35" s="146">
        <v>1.6</v>
      </c>
      <c r="F35" s="147">
        <v>89.6</v>
      </c>
      <c r="G35" s="146">
        <v>0.1</v>
      </c>
      <c r="I35"/>
      <c r="J35"/>
      <c r="K35"/>
      <c r="L35"/>
      <c r="M35"/>
      <c r="N35"/>
    </row>
    <row r="36" spans="1:14" s="138" customFormat="1" x14ac:dyDescent="0.2">
      <c r="A36"/>
      <c r="B36" s="229">
        <v>44833.208333333328</v>
      </c>
      <c r="C36" s="145">
        <v>458</v>
      </c>
      <c r="D36" s="145"/>
      <c r="E36" s="146">
        <v>2</v>
      </c>
      <c r="F36" s="147">
        <v>86.5</v>
      </c>
      <c r="G36" s="146">
        <v>0.2</v>
      </c>
      <c r="I36"/>
      <c r="J36"/>
      <c r="K36"/>
      <c r="L36"/>
      <c r="M36"/>
      <c r="N36"/>
    </row>
    <row r="37" spans="1:14" s="138" customFormat="1" x14ac:dyDescent="0.2">
      <c r="A37"/>
      <c r="B37" s="229">
        <v>44833.25</v>
      </c>
      <c r="C37" s="145">
        <v>458.3</v>
      </c>
      <c r="D37" s="145"/>
      <c r="E37" s="146">
        <v>2.4</v>
      </c>
      <c r="F37" s="147">
        <v>81</v>
      </c>
      <c r="G37" s="146">
        <v>0.4</v>
      </c>
      <c r="I37"/>
      <c r="J37"/>
      <c r="K37"/>
      <c r="L37"/>
      <c r="M37"/>
      <c r="N37"/>
    </row>
    <row r="38" spans="1:14" s="138" customFormat="1" x14ac:dyDescent="0.2">
      <c r="A38"/>
      <c r="B38" s="229">
        <v>44833.291666666672</v>
      </c>
      <c r="C38" s="145">
        <v>458.6</v>
      </c>
      <c r="D38" s="145"/>
      <c r="E38" s="146">
        <v>3.7</v>
      </c>
      <c r="F38" s="147">
        <v>76.7</v>
      </c>
      <c r="G38" s="146">
        <v>0.4</v>
      </c>
      <c r="I38"/>
      <c r="J38"/>
      <c r="K38"/>
      <c r="L38"/>
      <c r="M38"/>
      <c r="N38"/>
    </row>
    <row r="39" spans="1:14" s="138" customFormat="1" x14ac:dyDescent="0.2">
      <c r="A39"/>
      <c r="B39" s="229">
        <v>44833.333333333328</v>
      </c>
      <c r="C39" s="145">
        <v>458.7</v>
      </c>
      <c r="D39" s="145"/>
      <c r="E39" s="146">
        <v>5.7</v>
      </c>
      <c r="F39" s="147">
        <v>68.400000000000006</v>
      </c>
      <c r="G39" s="146">
        <v>0.7</v>
      </c>
      <c r="I39"/>
      <c r="J39"/>
      <c r="K39"/>
      <c r="L39"/>
      <c r="M39"/>
      <c r="N39"/>
    </row>
    <row r="40" spans="1:14" s="138" customFormat="1" x14ac:dyDescent="0.2">
      <c r="A40"/>
      <c r="B40" s="229">
        <v>44833.375</v>
      </c>
      <c r="C40" s="145">
        <v>458.7</v>
      </c>
      <c r="D40" s="145"/>
      <c r="E40" s="146">
        <v>7.2</v>
      </c>
      <c r="F40" s="147">
        <v>60.4</v>
      </c>
      <c r="G40" s="146">
        <v>0.8</v>
      </c>
      <c r="I40"/>
      <c r="J40"/>
      <c r="K40"/>
      <c r="L40"/>
      <c r="M40"/>
      <c r="N40"/>
    </row>
    <row r="41" spans="1:14" s="138" customFormat="1" x14ac:dyDescent="0.2">
      <c r="A41"/>
      <c r="B41" s="229">
        <v>44833.416666666672</v>
      </c>
      <c r="C41" s="145">
        <v>458.5</v>
      </c>
      <c r="D41" s="145"/>
      <c r="E41" s="146">
        <v>9.4</v>
      </c>
      <c r="F41" s="147">
        <v>56.1</v>
      </c>
      <c r="G41" s="146">
        <v>0.8</v>
      </c>
      <c r="I41"/>
      <c r="J41"/>
      <c r="K41"/>
      <c r="L41"/>
      <c r="M41"/>
      <c r="N41"/>
    </row>
    <row r="42" spans="1:14" s="138" customFormat="1" x14ac:dyDescent="0.2">
      <c r="A42"/>
      <c r="B42" s="500" t="s">
        <v>172</v>
      </c>
      <c r="C42" s="149">
        <f>AVERAGE(C18:C41)</f>
        <v>458.19583333333338</v>
      </c>
      <c r="D42" s="149"/>
      <c r="E42" s="149">
        <f>AVERAGE(E18:E41)</f>
        <v>5.075000000000002</v>
      </c>
      <c r="F42" s="149">
        <f>AVERAGE(F18:F41)</f>
        <v>73.920833333333334</v>
      </c>
      <c r="G42" s="149">
        <f>AVERAGE(G18:G41)</f>
        <v>0.8208333333333333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7"/>
      <c r="I43"/>
      <c r="J43"/>
      <c r="K43"/>
      <c r="L43"/>
      <c r="M43"/>
      <c r="N43"/>
    </row>
    <row r="44" spans="1:14" s="138" customFormat="1" ht="13.15" customHeight="1" x14ac:dyDescent="0.2">
      <c r="A44"/>
      <c r="B44" s="520" t="s">
        <v>452</v>
      </c>
      <c r="C44" s="520"/>
      <c r="D44" s="520"/>
      <c r="E44" s="520"/>
      <c r="F44" s="520"/>
      <c r="G44" s="520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44833.416666666672</v>
      </c>
      <c r="C46" s="145">
        <v>458.5</v>
      </c>
      <c r="D46" s="145"/>
      <c r="E46" s="146">
        <v>9.4</v>
      </c>
      <c r="F46" s="147">
        <v>56.1</v>
      </c>
      <c r="G46" s="146">
        <v>0.8</v>
      </c>
      <c r="I46"/>
      <c r="J46"/>
      <c r="K46"/>
      <c r="L46"/>
      <c r="M46"/>
      <c r="N46"/>
    </row>
    <row r="47" spans="1:14" s="138" customFormat="1" x14ac:dyDescent="0.2">
      <c r="A47"/>
      <c r="B47" s="229">
        <v>44833.458333333328</v>
      </c>
      <c r="C47" s="145">
        <v>458.2</v>
      </c>
      <c r="D47" s="145"/>
      <c r="E47" s="146">
        <v>10.199999999999999</v>
      </c>
      <c r="F47" s="147">
        <v>51.4</v>
      </c>
      <c r="G47" s="146">
        <v>1</v>
      </c>
      <c r="I47"/>
      <c r="J47"/>
      <c r="K47"/>
      <c r="L47"/>
      <c r="M47"/>
      <c r="N47"/>
    </row>
    <row r="48" spans="1:14" s="138" customFormat="1" x14ac:dyDescent="0.2">
      <c r="A48"/>
      <c r="B48" s="229">
        <v>44833.5</v>
      </c>
      <c r="C48" s="145">
        <v>457.7</v>
      </c>
      <c r="D48" s="145"/>
      <c r="E48" s="146">
        <v>10.199999999999999</v>
      </c>
      <c r="F48" s="147">
        <v>52.2</v>
      </c>
      <c r="G48" s="146">
        <v>1.2</v>
      </c>
      <c r="I48"/>
      <c r="J48"/>
      <c r="K48"/>
      <c r="L48"/>
      <c r="M48"/>
      <c r="N48"/>
    </row>
    <row r="49" spans="1:14" s="138" customFormat="1" x14ac:dyDescent="0.2">
      <c r="A49"/>
      <c r="B49" s="229">
        <v>44833.541666666672</v>
      </c>
      <c r="C49" s="145">
        <v>456.9</v>
      </c>
      <c r="D49" s="145"/>
      <c r="E49" s="146">
        <v>11.7</v>
      </c>
      <c r="F49" s="147">
        <v>45.3</v>
      </c>
      <c r="G49" s="146">
        <v>1.7</v>
      </c>
      <c r="I49"/>
      <c r="J49"/>
      <c r="K49"/>
      <c r="L49"/>
      <c r="M49"/>
      <c r="N49"/>
    </row>
    <row r="50" spans="1:14" s="138" customFormat="1" x14ac:dyDescent="0.2">
      <c r="A50"/>
      <c r="B50" s="229">
        <v>44833.583333333328</v>
      </c>
      <c r="C50" s="145">
        <v>456.4</v>
      </c>
      <c r="D50" s="145"/>
      <c r="E50" s="146">
        <v>11.7</v>
      </c>
      <c r="F50" s="147">
        <v>42</v>
      </c>
      <c r="G50" s="146">
        <v>1.7</v>
      </c>
      <c r="I50"/>
      <c r="J50"/>
      <c r="K50"/>
      <c r="L50"/>
      <c r="M50"/>
      <c r="N50"/>
    </row>
    <row r="51" spans="1:14" s="138" customFormat="1" x14ac:dyDescent="0.2">
      <c r="A51"/>
      <c r="B51" s="229">
        <v>44833.625</v>
      </c>
      <c r="C51" s="145">
        <v>456.3</v>
      </c>
      <c r="D51" s="145"/>
      <c r="E51" s="146">
        <v>8.9</v>
      </c>
      <c r="F51" s="147">
        <v>56.4</v>
      </c>
      <c r="G51" s="146">
        <v>1.8</v>
      </c>
      <c r="I51"/>
      <c r="J51"/>
      <c r="K51"/>
      <c r="L51"/>
      <c r="M51"/>
      <c r="N51"/>
    </row>
    <row r="52" spans="1:14" s="138" customFormat="1" x14ac:dyDescent="0.2">
      <c r="A52"/>
      <c r="B52" s="229">
        <v>44833.666666666672</v>
      </c>
      <c r="C52" s="145">
        <v>456.4</v>
      </c>
      <c r="D52" s="145"/>
      <c r="E52" s="146">
        <v>7.6</v>
      </c>
      <c r="F52" s="147">
        <v>61.6</v>
      </c>
      <c r="G52" s="146">
        <v>1.5</v>
      </c>
      <c r="I52"/>
      <c r="J52"/>
      <c r="K52"/>
      <c r="L52"/>
      <c r="M52"/>
      <c r="N52"/>
    </row>
    <row r="53" spans="1:14" s="138" customFormat="1" x14ac:dyDescent="0.2">
      <c r="A53"/>
      <c r="B53" s="229">
        <v>44833.708333333328</v>
      </c>
      <c r="C53" s="145">
        <v>456.7</v>
      </c>
      <c r="D53" s="145"/>
      <c r="E53" s="146">
        <v>7.3</v>
      </c>
      <c r="F53" s="147">
        <v>64.400000000000006</v>
      </c>
      <c r="G53" s="146">
        <v>1.4</v>
      </c>
      <c r="I53"/>
      <c r="J53"/>
      <c r="K53"/>
      <c r="L53"/>
      <c r="M53"/>
      <c r="N53"/>
    </row>
    <row r="54" spans="1:14" s="138" customFormat="1" x14ac:dyDescent="0.2">
      <c r="A54"/>
      <c r="B54" s="229">
        <v>44833.75</v>
      </c>
      <c r="C54" s="145">
        <v>457.2</v>
      </c>
      <c r="D54" s="145"/>
      <c r="E54" s="146">
        <v>4.5</v>
      </c>
      <c r="F54" s="147">
        <v>77.2</v>
      </c>
      <c r="G54" s="146">
        <v>1.9</v>
      </c>
      <c r="I54"/>
      <c r="J54"/>
      <c r="K54"/>
      <c r="L54"/>
      <c r="M54"/>
      <c r="N54"/>
    </row>
    <row r="55" spans="1:14" s="138" customFormat="1" x14ac:dyDescent="0.2">
      <c r="A55"/>
      <c r="B55" s="229">
        <v>44833.791666666672</v>
      </c>
      <c r="C55" s="145">
        <v>457.4</v>
      </c>
      <c r="D55" s="145"/>
      <c r="E55" s="146">
        <v>3.5</v>
      </c>
      <c r="F55" s="147">
        <v>75.900000000000006</v>
      </c>
      <c r="G55" s="146">
        <v>0.4</v>
      </c>
      <c r="I55"/>
      <c r="J55"/>
      <c r="K55"/>
      <c r="L55"/>
      <c r="M55"/>
      <c r="N55"/>
    </row>
    <row r="56" spans="1:14" s="138" customFormat="1" x14ac:dyDescent="0.2">
      <c r="A56"/>
      <c r="B56" s="229">
        <v>44833.833333333328</v>
      </c>
      <c r="C56" s="145">
        <v>457.4</v>
      </c>
      <c r="D56" s="145"/>
      <c r="E56" s="146">
        <v>4.3</v>
      </c>
      <c r="F56" s="147">
        <v>71.2</v>
      </c>
      <c r="G56" s="146">
        <v>0.6</v>
      </c>
      <c r="I56"/>
      <c r="J56"/>
      <c r="K56"/>
      <c r="L56"/>
      <c r="M56"/>
      <c r="N56"/>
    </row>
    <row r="57" spans="1:14" s="138" customFormat="1" x14ac:dyDescent="0.2">
      <c r="A57"/>
      <c r="B57" s="229">
        <v>44833.875</v>
      </c>
      <c r="C57" s="145">
        <v>457.7</v>
      </c>
      <c r="D57" s="145"/>
      <c r="E57" s="146">
        <v>3.7</v>
      </c>
      <c r="F57" s="147">
        <v>77.599999999999994</v>
      </c>
      <c r="G57" s="146">
        <v>0.1</v>
      </c>
      <c r="I57"/>
      <c r="J57"/>
      <c r="K57"/>
      <c r="L57"/>
      <c r="M57"/>
      <c r="N57"/>
    </row>
    <row r="58" spans="1:14" s="138" customFormat="1" x14ac:dyDescent="0.2">
      <c r="A58"/>
      <c r="B58" s="229">
        <v>44833.916666666672</v>
      </c>
      <c r="C58" s="145">
        <v>457.8</v>
      </c>
      <c r="D58" s="145"/>
      <c r="E58" s="146">
        <v>3.9</v>
      </c>
      <c r="F58" s="147">
        <v>76.599999999999994</v>
      </c>
      <c r="G58" s="146">
        <v>0.3</v>
      </c>
      <c r="I58"/>
      <c r="J58"/>
      <c r="K58"/>
      <c r="L58"/>
      <c r="M58"/>
      <c r="N58"/>
    </row>
    <row r="59" spans="1:14" x14ac:dyDescent="0.2">
      <c r="B59" s="229">
        <v>44833.958333333328</v>
      </c>
      <c r="C59" s="145">
        <v>457.8</v>
      </c>
      <c r="D59" s="145"/>
      <c r="E59" s="146">
        <v>3.7</v>
      </c>
      <c r="F59" s="147">
        <v>79.7</v>
      </c>
      <c r="G59" s="146">
        <v>0.1</v>
      </c>
    </row>
    <row r="60" spans="1:14" x14ac:dyDescent="0.2">
      <c r="B60" s="229">
        <v>44834</v>
      </c>
      <c r="C60" s="145">
        <v>457.4</v>
      </c>
      <c r="D60" s="145"/>
      <c r="E60" s="146">
        <v>3.6</v>
      </c>
      <c r="F60" s="147">
        <v>78.8</v>
      </c>
      <c r="G60" s="146">
        <v>0.3</v>
      </c>
    </row>
    <row r="61" spans="1:14" x14ac:dyDescent="0.2">
      <c r="B61" s="229">
        <v>44834.041666666672</v>
      </c>
      <c r="C61" s="145">
        <v>457.2</v>
      </c>
      <c r="D61" s="145"/>
      <c r="E61" s="146">
        <v>3.5</v>
      </c>
      <c r="F61" s="147">
        <v>79.3</v>
      </c>
      <c r="G61" s="146">
        <v>0.1</v>
      </c>
    </row>
    <row r="62" spans="1:14" x14ac:dyDescent="0.2">
      <c r="B62" s="229">
        <v>44834.083333333328</v>
      </c>
      <c r="C62" s="145">
        <v>457</v>
      </c>
      <c r="D62" s="145"/>
      <c r="E62" s="146">
        <v>3.4</v>
      </c>
      <c r="F62" s="147">
        <v>80.400000000000006</v>
      </c>
      <c r="G62" s="146">
        <v>0.4</v>
      </c>
    </row>
    <row r="63" spans="1:14" x14ac:dyDescent="0.2">
      <c r="B63" s="229">
        <v>44834.125</v>
      </c>
      <c r="C63" s="145">
        <v>456.9</v>
      </c>
      <c r="D63" s="145"/>
      <c r="E63" s="146">
        <v>3</v>
      </c>
      <c r="F63" s="147">
        <v>83.4</v>
      </c>
      <c r="G63" s="146">
        <v>0.2</v>
      </c>
    </row>
    <row r="64" spans="1:14" x14ac:dyDescent="0.2">
      <c r="B64" s="229">
        <v>44834.166666666672</v>
      </c>
      <c r="C64" s="145">
        <v>456.8</v>
      </c>
      <c r="D64" s="145"/>
      <c r="E64" s="146">
        <v>2.9</v>
      </c>
      <c r="F64" s="147">
        <v>84.4</v>
      </c>
      <c r="G64" s="146">
        <v>0.5</v>
      </c>
    </row>
    <row r="65" spans="2:14" x14ac:dyDescent="0.2">
      <c r="B65" s="229">
        <v>44834.208333333328</v>
      </c>
      <c r="C65" s="145">
        <v>457.1</v>
      </c>
      <c r="D65" s="145"/>
      <c r="E65" s="146">
        <v>2.8</v>
      </c>
      <c r="F65" s="147">
        <v>86.1</v>
      </c>
      <c r="G65" s="146">
        <v>0.6</v>
      </c>
    </row>
    <row r="66" spans="2:14" x14ac:dyDescent="0.2">
      <c r="B66" s="229">
        <v>44834.25</v>
      </c>
      <c r="C66" s="145">
        <v>457.3</v>
      </c>
      <c r="D66" s="145"/>
      <c r="E66" s="146">
        <v>2.8</v>
      </c>
      <c r="F66" s="147">
        <v>86.7</v>
      </c>
      <c r="G66" s="146">
        <v>0.2</v>
      </c>
    </row>
    <row r="67" spans="2:14" x14ac:dyDescent="0.2">
      <c r="B67" s="229">
        <v>44834.291666666672</v>
      </c>
      <c r="C67" s="145">
        <v>457.6</v>
      </c>
      <c r="D67" s="145"/>
      <c r="E67" s="146">
        <v>4</v>
      </c>
      <c r="F67" s="147">
        <v>79.5</v>
      </c>
      <c r="G67" s="146">
        <v>0.3</v>
      </c>
    </row>
    <row r="68" spans="2:14" x14ac:dyDescent="0.2">
      <c r="B68" s="229">
        <v>44834.333333333328</v>
      </c>
      <c r="C68" s="145">
        <v>458.1</v>
      </c>
      <c r="D68" s="145"/>
      <c r="E68" s="146">
        <v>5.0999999999999996</v>
      </c>
      <c r="F68" s="147">
        <v>72.2</v>
      </c>
      <c r="G68" s="146">
        <v>0.8</v>
      </c>
    </row>
    <row r="69" spans="2:14" x14ac:dyDescent="0.2">
      <c r="B69" s="229">
        <v>44834.375</v>
      </c>
      <c r="C69" s="145">
        <v>458.2</v>
      </c>
      <c r="D69" s="145"/>
      <c r="E69" s="146">
        <v>7</v>
      </c>
      <c r="F69" s="147">
        <v>59.8</v>
      </c>
      <c r="G69" s="146">
        <v>1.1000000000000001</v>
      </c>
    </row>
    <row r="70" spans="2:14" x14ac:dyDescent="0.2">
      <c r="B70" s="500" t="s">
        <v>165</v>
      </c>
      <c r="C70" s="149">
        <f>AVERAGE(C46:C69)</f>
        <v>457.33333333333331</v>
      </c>
      <c r="D70" s="149"/>
      <c r="E70" s="149">
        <f>AVERAGE(E46:E69)</f>
        <v>5.7791666666666677</v>
      </c>
      <c r="F70" s="149">
        <f>AVERAGE(F46:F69)</f>
        <v>69.925000000000011</v>
      </c>
      <c r="G70" s="149">
        <f>AVERAGE(G46:G69)</f>
        <v>0.79166666666666685</v>
      </c>
    </row>
    <row r="71" spans="2:14" ht="13.15" customHeight="1" x14ac:dyDescent="0.2">
      <c r="B71" s="425"/>
      <c r="C71" s="138"/>
      <c r="D71" s="138"/>
      <c r="E71" s="138"/>
      <c r="F71" s="138"/>
      <c r="G71" s="138"/>
    </row>
    <row r="72" spans="2:14" x14ac:dyDescent="0.2">
      <c r="B72" s="520" t="s">
        <v>453</v>
      </c>
      <c r="C72" s="520"/>
      <c r="D72" s="520"/>
      <c r="E72" s="520"/>
      <c r="F72" s="520"/>
      <c r="G72" s="520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44834.416666666672</v>
      </c>
      <c r="C74" s="145">
        <v>458.1</v>
      </c>
      <c r="D74" s="145"/>
      <c r="E74" s="146">
        <v>9.4</v>
      </c>
      <c r="F74" s="147">
        <v>47.6</v>
      </c>
      <c r="G74" s="146">
        <v>1.1000000000000001</v>
      </c>
      <c r="J74" s="218"/>
      <c r="K74" s="219"/>
      <c r="L74" s="219"/>
      <c r="M74" s="219"/>
      <c r="N74" s="219"/>
    </row>
    <row r="75" spans="2:14" x14ac:dyDescent="0.2">
      <c r="B75" s="229">
        <v>44834.458333333328</v>
      </c>
      <c r="C75" s="145">
        <v>457.7</v>
      </c>
      <c r="D75" s="145"/>
      <c r="E75" s="146">
        <v>10.1</v>
      </c>
      <c r="F75" s="147">
        <v>42.9</v>
      </c>
      <c r="G75" s="146">
        <v>1.4</v>
      </c>
      <c r="J75" s="218"/>
      <c r="K75" s="219"/>
      <c r="L75" s="219"/>
      <c r="M75" s="219"/>
      <c r="N75" s="219"/>
    </row>
    <row r="76" spans="2:14" x14ac:dyDescent="0.2">
      <c r="B76" s="229">
        <v>44834.5</v>
      </c>
      <c r="C76" s="145">
        <v>457.4</v>
      </c>
      <c r="D76" s="145"/>
      <c r="E76" s="146">
        <v>10.9</v>
      </c>
      <c r="F76" s="147">
        <v>36.6</v>
      </c>
      <c r="G76" s="146">
        <v>1</v>
      </c>
      <c r="J76" s="218"/>
      <c r="K76" s="219"/>
      <c r="L76" s="219"/>
      <c r="M76" s="219"/>
      <c r="N76" s="219"/>
    </row>
    <row r="77" spans="2:14" x14ac:dyDescent="0.2">
      <c r="B77" s="229">
        <v>44834.541666666672</v>
      </c>
      <c r="C77" s="145">
        <v>456.9</v>
      </c>
      <c r="D77" s="145"/>
      <c r="E77" s="146">
        <v>10.4</v>
      </c>
      <c r="F77" s="147">
        <v>46.8</v>
      </c>
      <c r="G77" s="146">
        <v>1.4</v>
      </c>
      <c r="J77" s="218"/>
      <c r="K77" s="220"/>
      <c r="L77" s="220"/>
      <c r="M77" s="220"/>
      <c r="N77" s="220"/>
    </row>
    <row r="78" spans="2:14" x14ac:dyDescent="0.2">
      <c r="B78" s="229">
        <v>44834.583333333328</v>
      </c>
      <c r="C78" s="145">
        <v>456.9</v>
      </c>
      <c r="D78" s="145"/>
      <c r="E78" s="146">
        <v>7.5</v>
      </c>
      <c r="F78" s="147">
        <v>67.099999999999994</v>
      </c>
      <c r="G78" s="147">
        <v>1.7</v>
      </c>
      <c r="J78" s="218"/>
      <c r="K78" s="221"/>
      <c r="L78" s="221"/>
      <c r="M78" s="221"/>
      <c r="N78" s="221"/>
    </row>
    <row r="79" spans="2:14" x14ac:dyDescent="0.2">
      <c r="B79" s="229">
        <v>44834.625</v>
      </c>
      <c r="C79" s="145">
        <v>457</v>
      </c>
      <c r="D79" s="145"/>
      <c r="E79" s="146">
        <v>5.4</v>
      </c>
      <c r="F79" s="147">
        <v>79.400000000000006</v>
      </c>
      <c r="G79" s="146">
        <v>1.8</v>
      </c>
      <c r="J79" s="218"/>
      <c r="K79" s="222"/>
      <c r="L79" s="222"/>
      <c r="M79" s="222"/>
      <c r="N79" s="222"/>
    </row>
    <row r="80" spans="2:14" x14ac:dyDescent="0.2">
      <c r="B80" s="229">
        <v>44834.666666666672</v>
      </c>
      <c r="C80" s="145">
        <v>457.1</v>
      </c>
      <c r="D80" s="145"/>
      <c r="E80" s="146">
        <v>5</v>
      </c>
      <c r="F80" s="147">
        <v>79.599999999999994</v>
      </c>
      <c r="G80" s="146">
        <v>1.3</v>
      </c>
    </row>
    <row r="81" spans="1:14" x14ac:dyDescent="0.2">
      <c r="B81" s="229">
        <v>44834.708333333328</v>
      </c>
      <c r="C81" s="145">
        <v>457.2</v>
      </c>
      <c r="D81" s="145"/>
      <c r="E81" s="146">
        <v>4.9000000000000004</v>
      </c>
      <c r="F81" s="147">
        <v>74.7</v>
      </c>
      <c r="G81" s="146">
        <v>1.4</v>
      </c>
    </row>
    <row r="82" spans="1:14" x14ac:dyDescent="0.2">
      <c r="B82" s="229">
        <v>44834.75</v>
      </c>
      <c r="C82" s="145">
        <v>457.7</v>
      </c>
      <c r="D82" s="145"/>
      <c r="E82" s="146">
        <v>4.0999999999999996</v>
      </c>
      <c r="F82" s="147">
        <v>75.3</v>
      </c>
      <c r="G82" s="146">
        <v>1.1000000000000001</v>
      </c>
    </row>
    <row r="83" spans="1:14" x14ac:dyDescent="0.2">
      <c r="B83" s="229">
        <v>44834.791666666672</v>
      </c>
      <c r="C83" s="145">
        <v>458.2</v>
      </c>
      <c r="D83" s="145"/>
      <c r="E83" s="146">
        <v>3.4</v>
      </c>
      <c r="F83" s="147">
        <v>82.9</v>
      </c>
      <c r="G83" s="146">
        <v>0.9</v>
      </c>
    </row>
    <row r="84" spans="1:14" x14ac:dyDescent="0.2">
      <c r="B84" s="229">
        <v>44834.833333333328</v>
      </c>
      <c r="C84" s="145">
        <v>458.5</v>
      </c>
      <c r="D84" s="145"/>
      <c r="E84" s="146">
        <v>3</v>
      </c>
      <c r="F84" s="147">
        <v>85.5</v>
      </c>
      <c r="G84" s="146">
        <v>0.9</v>
      </c>
    </row>
    <row r="85" spans="1:14" x14ac:dyDescent="0.2">
      <c r="B85" s="229">
        <v>44834.875</v>
      </c>
      <c r="C85" s="145">
        <v>458.8</v>
      </c>
      <c r="D85" s="145"/>
      <c r="E85" s="146">
        <v>2.7</v>
      </c>
      <c r="F85" s="147">
        <v>86</v>
      </c>
      <c r="G85" s="146">
        <v>0.5</v>
      </c>
    </row>
    <row r="86" spans="1:14" x14ac:dyDescent="0.2">
      <c r="B86" s="229">
        <v>44834.916666666672</v>
      </c>
      <c r="C86" s="145">
        <v>458.9</v>
      </c>
      <c r="D86" s="145"/>
      <c r="E86" s="146">
        <v>2.6</v>
      </c>
      <c r="F86" s="147">
        <v>85.2</v>
      </c>
      <c r="G86" s="146">
        <v>0.5</v>
      </c>
    </row>
    <row r="87" spans="1:14" x14ac:dyDescent="0.2">
      <c r="B87" s="229">
        <v>44834.958333333328</v>
      </c>
      <c r="C87" s="145">
        <v>458.8</v>
      </c>
      <c r="D87" s="145"/>
      <c r="E87" s="146">
        <v>2.7</v>
      </c>
      <c r="F87" s="147">
        <v>84.3</v>
      </c>
      <c r="G87" s="146">
        <v>0.6</v>
      </c>
    </row>
    <row r="88" spans="1:14" x14ac:dyDescent="0.2">
      <c r="B88" s="229">
        <v>44835</v>
      </c>
      <c r="C88" s="145">
        <v>458.5</v>
      </c>
      <c r="D88" s="145"/>
      <c r="E88" s="146">
        <v>2.5</v>
      </c>
      <c r="F88" s="147">
        <v>82.5</v>
      </c>
      <c r="G88" s="146">
        <v>0.7</v>
      </c>
    </row>
    <row r="89" spans="1:14" x14ac:dyDescent="0.2">
      <c r="B89" s="229">
        <v>44835.041666666672</v>
      </c>
      <c r="C89" s="145">
        <v>458.2</v>
      </c>
      <c r="D89" s="145"/>
      <c r="E89" s="146">
        <v>2.4</v>
      </c>
      <c r="F89" s="147">
        <v>84</v>
      </c>
      <c r="G89" s="146">
        <v>0.7</v>
      </c>
    </row>
    <row r="90" spans="1:14" x14ac:dyDescent="0.2">
      <c r="B90" s="229">
        <v>44835.083333333328</v>
      </c>
      <c r="C90" s="145">
        <v>457.9</v>
      </c>
      <c r="D90" s="145"/>
      <c r="E90" s="146">
        <v>2.2999999999999998</v>
      </c>
      <c r="F90" s="147">
        <v>85.9</v>
      </c>
      <c r="G90" s="146">
        <v>0.2</v>
      </c>
    </row>
    <row r="91" spans="1:14" s="138" customFormat="1" x14ac:dyDescent="0.2">
      <c r="A91"/>
      <c r="B91" s="229">
        <v>44835.125</v>
      </c>
      <c r="C91" s="145">
        <v>457.7</v>
      </c>
      <c r="D91" s="145"/>
      <c r="E91" s="146">
        <v>2.4</v>
      </c>
      <c r="F91" s="147">
        <v>84.5</v>
      </c>
      <c r="G91" s="146">
        <v>0.3</v>
      </c>
      <c r="I91"/>
      <c r="J91"/>
      <c r="K91"/>
      <c r="L91"/>
      <c r="M91"/>
      <c r="N91"/>
    </row>
    <row r="92" spans="1:14" s="138" customFormat="1" x14ac:dyDescent="0.2">
      <c r="A92"/>
      <c r="B92" s="229">
        <v>44835.166666666672</v>
      </c>
      <c r="C92" s="145">
        <v>457.8</v>
      </c>
      <c r="D92" s="145"/>
      <c r="E92" s="146">
        <v>2.5</v>
      </c>
      <c r="F92" s="147">
        <v>82.6</v>
      </c>
      <c r="G92" s="146">
        <v>0.1</v>
      </c>
      <c r="I92"/>
      <c r="J92"/>
      <c r="K92"/>
      <c r="L92"/>
      <c r="M92"/>
      <c r="N92"/>
    </row>
    <row r="93" spans="1:14" s="138" customFormat="1" x14ac:dyDescent="0.2">
      <c r="A93"/>
      <c r="B93" s="229">
        <v>44835.208333333328</v>
      </c>
      <c r="C93" s="145">
        <v>458.1</v>
      </c>
      <c r="D93" s="145"/>
      <c r="E93" s="146">
        <v>2.6</v>
      </c>
      <c r="F93" s="147">
        <v>82.9</v>
      </c>
      <c r="G93" s="146">
        <v>0.2</v>
      </c>
      <c r="I93"/>
      <c r="J93"/>
      <c r="K93"/>
      <c r="L93"/>
      <c r="M93"/>
      <c r="N93"/>
    </row>
    <row r="94" spans="1:14" s="138" customFormat="1" x14ac:dyDescent="0.2">
      <c r="A94"/>
      <c r="B94" s="229">
        <v>44835.25</v>
      </c>
      <c r="C94" s="145">
        <v>458.5</v>
      </c>
      <c r="D94" s="145"/>
      <c r="E94" s="146">
        <v>2.8</v>
      </c>
      <c r="F94" s="147">
        <v>82.3</v>
      </c>
      <c r="G94" s="146">
        <v>0.3</v>
      </c>
      <c r="I94"/>
      <c r="J94"/>
      <c r="K94"/>
      <c r="L94"/>
      <c r="M94"/>
      <c r="N94"/>
    </row>
    <row r="95" spans="1:14" s="138" customFormat="1" x14ac:dyDescent="0.2">
      <c r="A95"/>
      <c r="B95" s="229">
        <v>44835.291666666672</v>
      </c>
      <c r="C95" s="145">
        <v>458.9</v>
      </c>
      <c r="D95" s="145"/>
      <c r="E95" s="146">
        <v>2.6</v>
      </c>
      <c r="F95" s="147">
        <v>85.6</v>
      </c>
      <c r="G95" s="146">
        <v>0.6</v>
      </c>
      <c r="I95"/>
      <c r="J95"/>
      <c r="K95"/>
      <c r="L95"/>
      <c r="M95"/>
      <c r="N95"/>
    </row>
    <row r="96" spans="1:14" s="138" customFormat="1" x14ac:dyDescent="0.2">
      <c r="A96"/>
      <c r="B96" s="229">
        <v>44835.333333333328</v>
      </c>
      <c r="C96" s="145">
        <v>459.2</v>
      </c>
      <c r="D96" s="145"/>
      <c r="E96" s="146">
        <v>3.1</v>
      </c>
      <c r="F96" s="147">
        <v>84.1</v>
      </c>
      <c r="G96" s="146">
        <v>0.6</v>
      </c>
      <c r="I96"/>
      <c r="J96"/>
      <c r="K96"/>
      <c r="L96"/>
      <c r="M96"/>
      <c r="N96"/>
    </row>
    <row r="97" spans="1:14" s="138" customFormat="1" x14ac:dyDescent="0.2">
      <c r="A97"/>
      <c r="B97" s="229">
        <v>44835.375</v>
      </c>
      <c r="C97" s="145">
        <v>459.4</v>
      </c>
      <c r="D97" s="145"/>
      <c r="E97" s="146">
        <v>4.0999999999999996</v>
      </c>
      <c r="F97" s="147">
        <v>79.599999999999994</v>
      </c>
      <c r="G97" s="146">
        <v>0.8</v>
      </c>
      <c r="I97"/>
      <c r="J97"/>
      <c r="K97"/>
      <c r="L97"/>
      <c r="M97"/>
      <c r="N97"/>
    </row>
    <row r="98" spans="1:14" s="138" customFormat="1" x14ac:dyDescent="0.2">
      <c r="A98"/>
      <c r="B98" s="409" t="s">
        <v>166</v>
      </c>
      <c r="C98" s="149">
        <f>AVERAGE(C74:C97)</f>
        <v>458.05833333333334</v>
      </c>
      <c r="D98" s="149"/>
      <c r="E98" s="149">
        <f>AVERAGE(E74:E97)</f>
        <v>4.5583333333333327</v>
      </c>
      <c r="F98" s="149">
        <f>AVERAGE(F74:F97)</f>
        <v>75.329166666666666</v>
      </c>
      <c r="G98" s="149">
        <f>AVERAGE(G74:G97)</f>
        <v>0.83750000000000024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20" t="s">
        <v>454</v>
      </c>
      <c r="C100" s="520"/>
      <c r="D100" s="520"/>
      <c r="E100" s="520"/>
      <c r="F100" s="520"/>
      <c r="G100" s="520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310">
        <v>44835.375</v>
      </c>
      <c r="C102" s="311">
        <v>459.4</v>
      </c>
      <c r="D102" s="145"/>
      <c r="E102" s="146">
        <v>4.0999999999999996</v>
      </c>
      <c r="F102" s="147">
        <v>79.599999999999994</v>
      </c>
      <c r="G102" s="146">
        <v>0.8</v>
      </c>
      <c r="I102"/>
      <c r="J102"/>
      <c r="K102"/>
      <c r="L102"/>
      <c r="M102"/>
      <c r="N102"/>
    </row>
    <row r="103" spans="1:14" s="138" customFormat="1" x14ac:dyDescent="0.2">
      <c r="A103"/>
      <c r="B103" s="310">
        <v>44835.416666666672</v>
      </c>
      <c r="C103" s="311">
        <v>459.4</v>
      </c>
      <c r="D103" s="145"/>
      <c r="E103" s="146">
        <v>4.5999999999999996</v>
      </c>
      <c r="F103" s="147">
        <v>77.8</v>
      </c>
      <c r="G103" s="146">
        <v>1.6</v>
      </c>
      <c r="I103"/>
      <c r="J103"/>
      <c r="K103"/>
      <c r="L103"/>
      <c r="M103"/>
      <c r="N103"/>
    </row>
    <row r="104" spans="1:14" s="138" customFormat="1" x14ac:dyDescent="0.2">
      <c r="A104"/>
      <c r="B104" s="310">
        <v>44835.458333333328</v>
      </c>
      <c r="C104" s="311">
        <v>459.3</v>
      </c>
      <c r="D104" s="145"/>
      <c r="E104" s="146">
        <v>5.2</v>
      </c>
      <c r="F104" s="147">
        <v>75.8</v>
      </c>
      <c r="G104" s="146">
        <v>1.7</v>
      </c>
      <c r="I104"/>
      <c r="J104"/>
      <c r="K104"/>
      <c r="L104"/>
      <c r="M104"/>
      <c r="N104"/>
    </row>
    <row r="105" spans="1:14" s="138" customFormat="1" x14ac:dyDescent="0.2">
      <c r="A105"/>
      <c r="B105" s="310">
        <v>44835.5</v>
      </c>
      <c r="C105" s="311">
        <v>459</v>
      </c>
      <c r="D105" s="145"/>
      <c r="E105" s="146">
        <v>6.3</v>
      </c>
      <c r="F105" s="147">
        <v>71.5</v>
      </c>
      <c r="G105" s="146">
        <v>2.2999999999999998</v>
      </c>
      <c r="I105"/>
      <c r="J105"/>
      <c r="K105"/>
      <c r="L105"/>
      <c r="M105"/>
      <c r="N105"/>
    </row>
    <row r="106" spans="1:14" s="138" customFormat="1" x14ac:dyDescent="0.2">
      <c r="A106"/>
      <c r="B106" s="310">
        <v>44835.541666666672</v>
      </c>
      <c r="C106" s="311">
        <v>458.6</v>
      </c>
      <c r="D106" s="145"/>
      <c r="E106" s="146">
        <v>8.6999999999999993</v>
      </c>
      <c r="F106" s="147">
        <v>61.1</v>
      </c>
      <c r="G106" s="146">
        <v>2</v>
      </c>
      <c r="I106"/>
      <c r="J106"/>
      <c r="K106"/>
      <c r="L106"/>
      <c r="M106"/>
      <c r="N106"/>
    </row>
    <row r="107" spans="1:14" s="138" customFormat="1" x14ac:dyDescent="0.2">
      <c r="A107"/>
      <c r="B107" s="310">
        <v>44835.583333333328</v>
      </c>
      <c r="C107" s="311">
        <v>458.3</v>
      </c>
      <c r="D107" s="145"/>
      <c r="E107" s="146">
        <v>7.6</v>
      </c>
      <c r="F107" s="147">
        <v>65.099999999999994</v>
      </c>
      <c r="G107" s="146">
        <v>1.2</v>
      </c>
      <c r="I107"/>
      <c r="J107"/>
      <c r="K107"/>
      <c r="L107"/>
      <c r="M107"/>
      <c r="N107"/>
    </row>
    <row r="108" spans="1:14" s="138" customFormat="1" x14ac:dyDescent="0.2">
      <c r="A108"/>
      <c r="B108" s="310">
        <v>44835.625</v>
      </c>
      <c r="C108" s="311">
        <v>458.3</v>
      </c>
      <c r="D108" s="145"/>
      <c r="E108" s="146">
        <v>4.8</v>
      </c>
      <c r="F108" s="147">
        <v>82.3</v>
      </c>
      <c r="G108" s="146">
        <v>0.7</v>
      </c>
      <c r="I108"/>
      <c r="J108"/>
      <c r="K108"/>
      <c r="L108"/>
      <c r="M108"/>
      <c r="N108"/>
    </row>
    <row r="109" spans="1:14" s="138" customFormat="1" x14ac:dyDescent="0.2">
      <c r="A109"/>
      <c r="B109" s="310">
        <v>44835.666666666672</v>
      </c>
      <c r="C109" s="311">
        <v>458.2</v>
      </c>
      <c r="D109" s="145"/>
      <c r="E109" s="146">
        <v>5</v>
      </c>
      <c r="F109" s="147">
        <v>78.400000000000006</v>
      </c>
      <c r="G109" s="146">
        <v>1.1000000000000001</v>
      </c>
      <c r="I109"/>
      <c r="J109"/>
      <c r="K109"/>
      <c r="L109"/>
      <c r="M109"/>
      <c r="N109"/>
    </row>
    <row r="110" spans="1:14" s="138" customFormat="1" x14ac:dyDescent="0.2">
      <c r="A110"/>
      <c r="B110" s="310">
        <v>44835.708333333328</v>
      </c>
      <c r="C110" s="311">
        <v>458.5</v>
      </c>
      <c r="D110" s="145"/>
      <c r="E110" s="146">
        <v>4.5999999999999996</v>
      </c>
      <c r="F110" s="147">
        <v>80.7</v>
      </c>
      <c r="G110" s="146">
        <v>1</v>
      </c>
      <c r="I110"/>
      <c r="J110"/>
      <c r="K110"/>
      <c r="L110"/>
      <c r="M110"/>
      <c r="N110"/>
    </row>
    <row r="111" spans="1:14" s="138" customFormat="1" x14ac:dyDescent="0.2">
      <c r="A111"/>
      <c r="B111" s="310">
        <v>44835.75</v>
      </c>
      <c r="C111" s="311">
        <v>458.8</v>
      </c>
      <c r="D111" s="145"/>
      <c r="E111" s="146">
        <v>3.8</v>
      </c>
      <c r="F111" s="147">
        <v>86.1</v>
      </c>
      <c r="G111" s="146">
        <v>1</v>
      </c>
      <c r="I111"/>
      <c r="J111"/>
      <c r="K111"/>
      <c r="L111"/>
      <c r="M111"/>
      <c r="N111"/>
    </row>
    <row r="112" spans="1:14" s="138" customFormat="1" x14ac:dyDescent="0.2">
      <c r="A112"/>
      <c r="B112" s="310">
        <v>44835.791666666672</v>
      </c>
      <c r="C112" s="311">
        <v>459.3</v>
      </c>
      <c r="D112" s="145"/>
      <c r="E112" s="146">
        <v>3.5</v>
      </c>
      <c r="F112" s="147">
        <v>85.7</v>
      </c>
      <c r="G112" s="146">
        <v>1.1000000000000001</v>
      </c>
      <c r="I112"/>
      <c r="J112"/>
      <c r="K112"/>
      <c r="L112"/>
      <c r="M112"/>
      <c r="N112"/>
    </row>
    <row r="113" spans="1:14" s="138" customFormat="1" x14ac:dyDescent="0.2">
      <c r="A113"/>
      <c r="B113" s="310">
        <v>44835.833333333328</v>
      </c>
      <c r="C113" s="311">
        <v>459.5</v>
      </c>
      <c r="D113" s="145"/>
      <c r="E113" s="146">
        <v>3.5</v>
      </c>
      <c r="F113" s="147">
        <v>87.2</v>
      </c>
      <c r="G113" s="146">
        <v>0.5</v>
      </c>
      <c r="I113"/>
      <c r="J113"/>
      <c r="K113"/>
      <c r="L113"/>
      <c r="M113"/>
      <c r="N113"/>
    </row>
    <row r="114" spans="1:14" s="138" customFormat="1" x14ac:dyDescent="0.2">
      <c r="A114"/>
      <c r="B114" s="310">
        <v>44835.875</v>
      </c>
      <c r="C114" s="311">
        <v>459.6</v>
      </c>
      <c r="D114" s="145"/>
      <c r="E114" s="146">
        <v>3.3</v>
      </c>
      <c r="F114" s="147">
        <v>88.3</v>
      </c>
      <c r="G114" s="146">
        <v>0.5</v>
      </c>
      <c r="I114"/>
      <c r="J114"/>
      <c r="K114"/>
      <c r="L114"/>
      <c r="M114"/>
      <c r="N114"/>
    </row>
    <row r="115" spans="1:14" s="138" customFormat="1" x14ac:dyDescent="0.2">
      <c r="A115"/>
      <c r="B115" s="310">
        <v>44835.916666666672</v>
      </c>
      <c r="C115" s="311">
        <v>459.7</v>
      </c>
      <c r="D115" s="145"/>
      <c r="E115" s="146">
        <v>3.2</v>
      </c>
      <c r="F115" s="147">
        <v>86.1</v>
      </c>
      <c r="G115" s="146">
        <v>0.6</v>
      </c>
      <c r="I115"/>
      <c r="J115"/>
      <c r="K115"/>
      <c r="L115"/>
      <c r="M115"/>
      <c r="N115"/>
    </row>
    <row r="116" spans="1:14" s="138" customFormat="1" x14ac:dyDescent="0.2">
      <c r="A116"/>
      <c r="B116" s="310">
        <v>44835.958333333328</v>
      </c>
      <c r="C116" s="311">
        <v>459.7</v>
      </c>
      <c r="D116" s="145"/>
      <c r="E116" s="146">
        <v>3.1</v>
      </c>
      <c r="F116" s="147">
        <v>85.1</v>
      </c>
      <c r="G116" s="146">
        <v>0.5</v>
      </c>
      <c r="I116"/>
      <c r="J116"/>
      <c r="K116"/>
      <c r="L116"/>
      <c r="M116"/>
      <c r="N116"/>
    </row>
    <row r="117" spans="1:14" s="138" customFormat="1" x14ac:dyDescent="0.2">
      <c r="A117"/>
      <c r="B117" s="310">
        <v>44836</v>
      </c>
      <c r="C117" s="311">
        <v>459.4</v>
      </c>
      <c r="D117" s="145"/>
      <c r="E117" s="146">
        <v>2.8</v>
      </c>
      <c r="F117" s="147">
        <v>87</v>
      </c>
      <c r="G117" s="146">
        <v>0.7</v>
      </c>
      <c r="I117"/>
      <c r="J117"/>
      <c r="K117"/>
      <c r="L117"/>
      <c r="M117"/>
      <c r="N117"/>
    </row>
    <row r="118" spans="1:14" s="138" customFormat="1" x14ac:dyDescent="0.2">
      <c r="A118"/>
      <c r="B118" s="310">
        <v>44836.041666666672</v>
      </c>
      <c r="C118" s="311">
        <v>459.1</v>
      </c>
      <c r="D118" s="145"/>
      <c r="E118" s="146">
        <v>2.2999999999999998</v>
      </c>
      <c r="F118" s="147">
        <v>87.7</v>
      </c>
      <c r="G118" s="146">
        <v>0.6</v>
      </c>
      <c r="I118"/>
      <c r="J118"/>
      <c r="K118"/>
      <c r="L118"/>
      <c r="M118"/>
      <c r="N118"/>
    </row>
    <row r="119" spans="1:14" s="138" customFormat="1" x14ac:dyDescent="0.2">
      <c r="A119"/>
      <c r="B119" s="310">
        <v>44836.083333333328</v>
      </c>
      <c r="C119" s="311">
        <v>458.8</v>
      </c>
      <c r="D119" s="145"/>
      <c r="E119" s="146">
        <v>1.6</v>
      </c>
      <c r="F119" s="147">
        <v>89.7</v>
      </c>
      <c r="G119" s="146">
        <v>0.9</v>
      </c>
      <c r="I119"/>
      <c r="J119"/>
      <c r="K119"/>
      <c r="L119"/>
      <c r="M119"/>
      <c r="N119"/>
    </row>
    <row r="120" spans="1:14" s="138" customFormat="1" x14ac:dyDescent="0.2">
      <c r="A120"/>
      <c r="B120" s="310">
        <v>44836.125</v>
      </c>
      <c r="C120" s="311">
        <v>458.6</v>
      </c>
      <c r="D120" s="145"/>
      <c r="E120" s="146">
        <v>1.6</v>
      </c>
      <c r="F120" s="147">
        <v>88.3</v>
      </c>
      <c r="G120" s="146">
        <v>1.3</v>
      </c>
      <c r="I120"/>
      <c r="J120"/>
      <c r="K120"/>
      <c r="L120"/>
      <c r="M120"/>
      <c r="N120"/>
    </row>
    <row r="121" spans="1:14" s="138" customFormat="1" x14ac:dyDescent="0.2">
      <c r="A121"/>
      <c r="B121" s="310">
        <v>44836.166666666672</v>
      </c>
      <c r="C121" s="311">
        <v>458.7</v>
      </c>
      <c r="D121" s="145"/>
      <c r="E121" s="146">
        <v>2</v>
      </c>
      <c r="F121" s="147">
        <v>87</v>
      </c>
      <c r="G121" s="146">
        <v>0.1</v>
      </c>
      <c r="I121"/>
      <c r="J121"/>
      <c r="K121"/>
      <c r="L121"/>
      <c r="M121"/>
      <c r="N121"/>
    </row>
    <row r="122" spans="1:14" s="138" customFormat="1" x14ac:dyDescent="0.2">
      <c r="A122"/>
      <c r="B122" s="310">
        <v>44836.208333333328</v>
      </c>
      <c r="C122" s="311">
        <v>458.9</v>
      </c>
      <c r="D122" s="145"/>
      <c r="E122" s="146">
        <v>2.4</v>
      </c>
      <c r="F122" s="147">
        <v>82.6</v>
      </c>
      <c r="G122" s="146">
        <v>0</v>
      </c>
      <c r="I122"/>
      <c r="J122"/>
      <c r="K122"/>
      <c r="L122"/>
      <c r="M122"/>
      <c r="N122"/>
    </row>
    <row r="123" spans="1:14" s="138" customFormat="1" x14ac:dyDescent="0.2">
      <c r="A123"/>
      <c r="B123" s="310">
        <v>44836.25</v>
      </c>
      <c r="C123" s="311">
        <v>459.3</v>
      </c>
      <c r="D123" s="145"/>
      <c r="E123" s="146">
        <v>2.5</v>
      </c>
      <c r="F123" s="147">
        <v>84.4</v>
      </c>
      <c r="G123" s="146">
        <v>0.3</v>
      </c>
      <c r="I123"/>
      <c r="J123"/>
      <c r="K123"/>
      <c r="L123"/>
      <c r="M123"/>
      <c r="N123"/>
    </row>
    <row r="124" spans="1:14" s="138" customFormat="1" x14ac:dyDescent="0.2">
      <c r="A124"/>
      <c r="B124" s="310">
        <v>44836.291666666672</v>
      </c>
      <c r="C124" s="311">
        <v>459.7</v>
      </c>
      <c r="D124" s="145"/>
      <c r="E124" s="146">
        <v>3</v>
      </c>
      <c r="F124" s="147">
        <v>79</v>
      </c>
      <c r="G124" s="146">
        <v>0.3</v>
      </c>
      <c r="I124"/>
      <c r="J124"/>
      <c r="K124"/>
      <c r="L124"/>
      <c r="M124"/>
      <c r="N124"/>
    </row>
    <row r="125" spans="1:14" s="138" customFormat="1" x14ac:dyDescent="0.2">
      <c r="A125"/>
      <c r="B125" s="310">
        <v>44836.333333333328</v>
      </c>
      <c r="C125" s="311">
        <v>460</v>
      </c>
      <c r="D125" s="145"/>
      <c r="E125" s="146">
        <v>4.0999999999999996</v>
      </c>
      <c r="F125" s="147">
        <v>74.3</v>
      </c>
      <c r="G125" s="146">
        <v>0.7</v>
      </c>
      <c r="I125"/>
      <c r="J125"/>
      <c r="K125"/>
      <c r="L125"/>
      <c r="M125"/>
      <c r="N125"/>
    </row>
    <row r="126" spans="1:14" s="138" customFormat="1" x14ac:dyDescent="0.2">
      <c r="A126"/>
      <c r="B126" s="500" t="s">
        <v>169</v>
      </c>
      <c r="C126" s="149">
        <f>AVERAGE(C102:C125)</f>
        <v>459.08750000000003</v>
      </c>
      <c r="D126" s="149"/>
      <c r="E126" s="149">
        <f>AVERAGE(E102:E125)</f>
        <v>3.899999999999999</v>
      </c>
      <c r="F126" s="149">
        <f>AVERAGE(F102:F125)</f>
        <v>81.283333333333331</v>
      </c>
      <c r="G126" s="149">
        <f>AVERAGE(G102:G125)</f>
        <v>0.89583333333333337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20" t="s">
        <v>455</v>
      </c>
      <c r="C128" s="520"/>
      <c r="D128" s="520"/>
      <c r="E128" s="520"/>
      <c r="F128" s="520"/>
      <c r="G128" s="520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310">
        <v>44836.333333333328</v>
      </c>
      <c r="C130" s="311">
        <v>460</v>
      </c>
      <c r="D130" s="145"/>
      <c r="E130" s="311">
        <v>4.0999999999999996</v>
      </c>
      <c r="F130" s="311">
        <v>74.3</v>
      </c>
      <c r="G130" s="311">
        <v>0.7</v>
      </c>
      <c r="I130"/>
      <c r="J130"/>
      <c r="K130"/>
      <c r="L130"/>
      <c r="M130"/>
      <c r="N130"/>
    </row>
    <row r="131" spans="1:14" s="138" customFormat="1" x14ac:dyDescent="0.2">
      <c r="A131"/>
      <c r="B131" s="310">
        <v>44836.375</v>
      </c>
      <c r="C131" s="311">
        <v>460.2</v>
      </c>
      <c r="D131" s="145"/>
      <c r="E131" s="311">
        <v>5</v>
      </c>
      <c r="F131" s="311">
        <v>73.099999999999994</v>
      </c>
      <c r="G131" s="311">
        <v>1.1000000000000001</v>
      </c>
      <c r="I131"/>
      <c r="J131"/>
      <c r="K131"/>
      <c r="L131"/>
      <c r="M131"/>
      <c r="N131"/>
    </row>
    <row r="132" spans="1:14" s="138" customFormat="1" x14ac:dyDescent="0.2">
      <c r="A132"/>
      <c r="B132" s="310">
        <v>44836.416666666672</v>
      </c>
      <c r="C132" s="311">
        <v>460.1</v>
      </c>
      <c r="D132" s="145"/>
      <c r="E132" s="311">
        <v>6.4</v>
      </c>
      <c r="F132" s="311">
        <v>66.2</v>
      </c>
      <c r="G132" s="311">
        <v>1.2</v>
      </c>
      <c r="I132"/>
      <c r="J132"/>
      <c r="K132"/>
      <c r="L132"/>
      <c r="M132"/>
      <c r="N132"/>
    </row>
    <row r="133" spans="1:14" s="138" customFormat="1" x14ac:dyDescent="0.2">
      <c r="A133"/>
      <c r="B133" s="310">
        <v>44836.458333333328</v>
      </c>
      <c r="C133" s="311">
        <v>459.9</v>
      </c>
      <c r="D133" s="145"/>
      <c r="E133" s="311">
        <v>7.5</v>
      </c>
      <c r="F133" s="311">
        <v>65</v>
      </c>
      <c r="G133" s="311">
        <v>1.7</v>
      </c>
      <c r="I133"/>
      <c r="J133"/>
      <c r="K133"/>
      <c r="L133"/>
      <c r="M133"/>
      <c r="N133"/>
    </row>
    <row r="134" spans="1:14" s="138" customFormat="1" x14ac:dyDescent="0.2">
      <c r="A134"/>
      <c r="B134" s="310">
        <v>44836.5</v>
      </c>
      <c r="C134" s="311">
        <v>459.6</v>
      </c>
      <c r="D134" s="145"/>
      <c r="E134" s="311">
        <v>7.9</v>
      </c>
      <c r="F134" s="311">
        <v>62</v>
      </c>
      <c r="G134" s="311">
        <v>1.4</v>
      </c>
      <c r="I134"/>
      <c r="J134"/>
      <c r="K134"/>
      <c r="L134"/>
      <c r="M134"/>
      <c r="N134"/>
    </row>
    <row r="135" spans="1:14" s="138" customFormat="1" x14ac:dyDescent="0.2">
      <c r="A135"/>
      <c r="B135" s="310">
        <v>44836.541666666672</v>
      </c>
      <c r="C135" s="311">
        <v>459.1</v>
      </c>
      <c r="D135" s="145"/>
      <c r="E135" s="311">
        <v>8.1</v>
      </c>
      <c r="F135" s="311">
        <v>60.2</v>
      </c>
      <c r="G135" s="311">
        <v>2.7</v>
      </c>
      <c r="I135"/>
      <c r="J135"/>
      <c r="K135"/>
      <c r="L135"/>
      <c r="M135"/>
      <c r="N135"/>
    </row>
    <row r="136" spans="1:14" s="138" customFormat="1" x14ac:dyDescent="0.2">
      <c r="A136"/>
      <c r="B136" s="310">
        <v>44836.583333333328</v>
      </c>
      <c r="C136" s="311">
        <v>458.9</v>
      </c>
      <c r="D136" s="145"/>
      <c r="E136" s="311">
        <v>6.8</v>
      </c>
      <c r="F136" s="311">
        <v>69.400000000000006</v>
      </c>
      <c r="G136" s="311">
        <v>1.9</v>
      </c>
      <c r="I136"/>
      <c r="J136"/>
      <c r="K136"/>
      <c r="L136"/>
      <c r="M136"/>
      <c r="N136"/>
    </row>
    <row r="137" spans="1:14" s="138" customFormat="1" x14ac:dyDescent="0.2">
      <c r="A137"/>
      <c r="B137" s="310">
        <v>44836.625</v>
      </c>
      <c r="C137" s="311">
        <v>458.6</v>
      </c>
      <c r="D137" s="145"/>
      <c r="E137" s="311">
        <v>6.3</v>
      </c>
      <c r="F137" s="311">
        <v>73.599999999999994</v>
      </c>
      <c r="G137" s="311">
        <v>1</v>
      </c>
      <c r="I137"/>
      <c r="J137"/>
      <c r="K137"/>
      <c r="L137"/>
      <c r="M137"/>
      <c r="N137"/>
    </row>
    <row r="138" spans="1:14" x14ac:dyDescent="0.2">
      <c r="B138" s="310">
        <v>44836.666666666672</v>
      </c>
      <c r="C138" s="311">
        <v>458.3</v>
      </c>
      <c r="D138" s="145"/>
      <c r="E138" s="311">
        <v>8.5</v>
      </c>
      <c r="F138" s="311">
        <v>64.2</v>
      </c>
      <c r="G138" s="311">
        <v>1.2</v>
      </c>
    </row>
    <row r="139" spans="1:14" x14ac:dyDescent="0.2">
      <c r="B139" s="310">
        <v>44836.708333333328</v>
      </c>
      <c r="C139" s="311">
        <v>458.6</v>
      </c>
      <c r="D139" s="145"/>
      <c r="E139" s="311">
        <v>5.6</v>
      </c>
      <c r="F139" s="311">
        <v>77.3</v>
      </c>
      <c r="G139" s="311">
        <v>1.5</v>
      </c>
    </row>
    <row r="140" spans="1:14" x14ac:dyDescent="0.2">
      <c r="B140" s="310">
        <v>44836.75</v>
      </c>
      <c r="C140" s="311">
        <v>458.8</v>
      </c>
      <c r="D140" s="145"/>
      <c r="E140" s="311">
        <v>4.7</v>
      </c>
      <c r="F140" s="311">
        <v>79.3</v>
      </c>
      <c r="G140" s="311">
        <v>1.1000000000000001</v>
      </c>
    </row>
    <row r="141" spans="1:14" x14ac:dyDescent="0.2">
      <c r="B141" s="310">
        <v>44836.791666666672</v>
      </c>
      <c r="C141" s="311">
        <v>459.3</v>
      </c>
      <c r="D141" s="145"/>
      <c r="E141" s="311">
        <v>3.8</v>
      </c>
      <c r="F141" s="311">
        <v>83.1</v>
      </c>
      <c r="G141" s="311">
        <v>0.7</v>
      </c>
    </row>
    <row r="142" spans="1:14" x14ac:dyDescent="0.2">
      <c r="B142" s="310">
        <v>44836.833333333328</v>
      </c>
      <c r="C142" s="311">
        <v>459.8</v>
      </c>
      <c r="D142" s="145"/>
      <c r="E142" s="311">
        <v>3.7</v>
      </c>
      <c r="F142" s="311">
        <v>83.3</v>
      </c>
      <c r="G142" s="311">
        <v>0.6</v>
      </c>
    </row>
    <row r="143" spans="1:14" x14ac:dyDescent="0.2">
      <c r="B143" s="310">
        <v>44836.875</v>
      </c>
      <c r="C143" s="311">
        <v>460</v>
      </c>
      <c r="D143" s="145"/>
      <c r="E143" s="311">
        <v>3.9</v>
      </c>
      <c r="F143" s="311">
        <v>85.2</v>
      </c>
      <c r="G143" s="311">
        <v>0.5</v>
      </c>
    </row>
    <row r="144" spans="1:14" x14ac:dyDescent="0.2">
      <c r="B144" s="310">
        <v>44836.916666666672</v>
      </c>
      <c r="C144" s="311">
        <v>460.1</v>
      </c>
      <c r="D144" s="145"/>
      <c r="E144" s="311">
        <v>3.8</v>
      </c>
      <c r="F144" s="311">
        <v>85.6</v>
      </c>
      <c r="G144" s="311">
        <v>0.6</v>
      </c>
    </row>
    <row r="145" spans="2:14" x14ac:dyDescent="0.2">
      <c r="B145" s="310">
        <v>44836.958333333328</v>
      </c>
      <c r="C145" s="311">
        <v>459.9</v>
      </c>
      <c r="D145" s="145"/>
      <c r="E145" s="311">
        <v>3.5</v>
      </c>
      <c r="F145" s="311">
        <v>85.5</v>
      </c>
      <c r="G145" s="311">
        <v>0.4</v>
      </c>
    </row>
    <row r="146" spans="2:14" x14ac:dyDescent="0.2">
      <c r="B146" s="310">
        <v>44837</v>
      </c>
      <c r="C146" s="311">
        <v>459.5</v>
      </c>
      <c r="D146" s="145"/>
      <c r="E146" s="311">
        <v>3.5</v>
      </c>
      <c r="F146" s="311">
        <v>84.7</v>
      </c>
      <c r="G146" s="311">
        <v>0.4</v>
      </c>
    </row>
    <row r="147" spans="2:14" x14ac:dyDescent="0.2">
      <c r="B147" s="310">
        <v>44837.041666666672</v>
      </c>
      <c r="C147" s="311">
        <v>459.2</v>
      </c>
      <c r="D147" s="145"/>
      <c r="E147" s="311">
        <v>3.2</v>
      </c>
      <c r="F147" s="311">
        <v>86</v>
      </c>
      <c r="G147" s="311">
        <v>0.8</v>
      </c>
    </row>
    <row r="148" spans="2:14" x14ac:dyDescent="0.2">
      <c r="B148" s="310">
        <v>44837.083333333328</v>
      </c>
      <c r="C148" s="311">
        <v>458.9</v>
      </c>
      <c r="D148" s="145"/>
      <c r="E148" s="311">
        <v>2.8</v>
      </c>
      <c r="F148" s="311">
        <v>88.1</v>
      </c>
      <c r="G148" s="311">
        <v>0.6</v>
      </c>
    </row>
    <row r="149" spans="2:14" x14ac:dyDescent="0.2">
      <c r="B149" s="310">
        <v>44837.125</v>
      </c>
      <c r="C149" s="311">
        <v>458.7</v>
      </c>
      <c r="D149" s="145"/>
      <c r="E149" s="311">
        <v>2.1</v>
      </c>
      <c r="F149" s="311">
        <v>88.4</v>
      </c>
      <c r="G149" s="311">
        <v>0.2</v>
      </c>
    </row>
    <row r="150" spans="2:14" x14ac:dyDescent="0.2">
      <c r="B150" s="310">
        <v>44837.166666666672</v>
      </c>
      <c r="C150" s="311">
        <v>458.7</v>
      </c>
      <c r="D150" s="145"/>
      <c r="E150" s="311">
        <v>1.8</v>
      </c>
      <c r="F150" s="311">
        <v>88.7</v>
      </c>
      <c r="G150" s="311">
        <v>0.1</v>
      </c>
    </row>
    <row r="151" spans="2:14" x14ac:dyDescent="0.2">
      <c r="B151" s="310">
        <v>44837.208333333328</v>
      </c>
      <c r="C151" s="311">
        <v>458.9</v>
      </c>
      <c r="D151" s="145"/>
      <c r="E151" s="311">
        <v>1.6</v>
      </c>
      <c r="F151" s="311">
        <v>89.4</v>
      </c>
      <c r="G151" s="311">
        <v>0.2</v>
      </c>
    </row>
    <row r="152" spans="2:14" x14ac:dyDescent="0.2">
      <c r="B152" s="310">
        <v>44837.25</v>
      </c>
      <c r="C152" s="311">
        <v>459.2</v>
      </c>
      <c r="D152" s="145"/>
      <c r="E152" s="311">
        <v>1.5</v>
      </c>
      <c r="F152" s="311">
        <v>91.5</v>
      </c>
      <c r="G152" s="311">
        <v>0.6</v>
      </c>
    </row>
    <row r="153" spans="2:14" x14ac:dyDescent="0.2">
      <c r="B153" s="310">
        <v>44837.291666666672</v>
      </c>
      <c r="C153" s="311">
        <v>459.6</v>
      </c>
      <c r="D153" s="145"/>
      <c r="E153" s="311">
        <v>3.5</v>
      </c>
      <c r="F153" s="311">
        <v>80.5</v>
      </c>
      <c r="G153" s="311">
        <v>0.6</v>
      </c>
    </row>
    <row r="154" spans="2:14" s="138" customFormat="1" x14ac:dyDescent="0.2">
      <c r="B154" s="500" t="s">
        <v>171</v>
      </c>
      <c r="C154" s="149">
        <f>AVERAGE(C130:C153)</f>
        <v>459.32916666666682</v>
      </c>
      <c r="D154" s="149"/>
      <c r="E154" s="149">
        <f>AVERAGE(E130:E153)</f>
        <v>4.5666666666666655</v>
      </c>
      <c r="F154" s="149">
        <f>AVERAGE(F130:F153)</f>
        <v>78.525000000000006</v>
      </c>
      <c r="G154" s="149">
        <f>AVERAGE(G130:G153)</f>
        <v>0.90833333333333355</v>
      </c>
      <c r="I154"/>
      <c r="J154"/>
      <c r="K154"/>
      <c r="L154"/>
      <c r="M154"/>
      <c r="N154"/>
    </row>
    <row r="155" spans="2:14" s="138" customFormat="1" x14ac:dyDescent="0.2">
      <c r="B155" s="497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F14:G14"/>
    <mergeCell ref="C1:G4"/>
    <mergeCell ref="C6:G6"/>
    <mergeCell ref="F8:G8"/>
    <mergeCell ref="B10:G10"/>
    <mergeCell ref="F12:G12"/>
    <mergeCell ref="B16:G16"/>
    <mergeCell ref="B44:G44"/>
    <mergeCell ref="B72:G72"/>
    <mergeCell ref="B100:G100"/>
    <mergeCell ref="B128:G128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showGridLines="0" zoomScaleNormal="100" zoomScaleSheetLayoutView="85" workbookViewId="0"/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8.7109375" style="1" customWidth="1"/>
    <col min="11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9"/>
      <c r="C2" s="540"/>
      <c r="D2" s="540"/>
      <c r="E2" s="541"/>
      <c r="F2" s="522" t="s">
        <v>438</v>
      </c>
      <c r="G2" s="523"/>
      <c r="H2" s="523"/>
      <c r="I2" s="523"/>
      <c r="J2" s="523"/>
      <c r="K2" s="523"/>
      <c r="L2" s="523"/>
      <c r="M2" s="523"/>
      <c r="N2" s="523"/>
      <c r="O2" s="524"/>
    </row>
    <row r="3" spans="1:18" ht="16.5" customHeight="1" x14ac:dyDescent="0.2">
      <c r="A3" s="318"/>
      <c r="B3" s="542"/>
      <c r="C3" s="543"/>
      <c r="D3" s="543"/>
      <c r="E3" s="544"/>
      <c r="F3" s="525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318"/>
      <c r="B4" s="542"/>
      <c r="C4" s="543"/>
      <c r="D4" s="543"/>
      <c r="E4" s="544"/>
      <c r="F4" s="525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x14ac:dyDescent="0.2">
      <c r="A5" s="318"/>
      <c r="B5" s="545"/>
      <c r="C5" s="546"/>
      <c r="D5" s="546"/>
      <c r="E5" s="547"/>
      <c r="F5" s="528"/>
      <c r="G5" s="529"/>
      <c r="H5" s="529"/>
      <c r="I5" s="529"/>
      <c r="J5" s="529"/>
      <c r="K5" s="529"/>
      <c r="L5" s="529"/>
      <c r="M5" s="529"/>
      <c r="N5" s="529"/>
      <c r="O5" s="530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8" t="s">
        <v>188</v>
      </c>
      <c r="C7" s="548"/>
      <c r="D7" s="549" t="str">
        <f>+'3.1'!D6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315" t="s">
        <v>450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44832.479166666664</v>
      </c>
      <c r="E13" s="111"/>
      <c r="F13" s="411" t="s">
        <v>4</v>
      </c>
      <c r="G13" s="345">
        <v>44833.4375</v>
      </c>
      <c r="H13" s="321"/>
      <c r="I13" s="411" t="s">
        <v>5</v>
      </c>
      <c r="J13" s="503">
        <f>G13-D13</f>
        <v>0.95833333333575865</v>
      </c>
      <c r="K13" s="503"/>
      <c r="L13" s="113" t="s">
        <v>6</v>
      </c>
      <c r="M13" s="322">
        <f>$J13*60*24</f>
        <v>1380.0000000034925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 t="str">
        <f>TEXT(J13*24,"00")</f>
        <v>23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+'3.2'!E42</f>
        <v>5.075000000000002</v>
      </c>
      <c r="F17" s="534" t="s">
        <v>65</v>
      </c>
      <c r="G17" s="534"/>
      <c r="H17" s="346">
        <f>+'3.2'!C42</f>
        <v>458.19583333333338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44833.444444444445</v>
      </c>
      <c r="E20" s="111"/>
      <c r="F20" s="411" t="s">
        <v>4</v>
      </c>
      <c r="G20" s="345">
        <v>44834.402777777781</v>
      </c>
      <c r="H20" s="321"/>
      <c r="I20" s="411" t="s">
        <v>5</v>
      </c>
      <c r="J20" s="537">
        <f>G20-D20</f>
        <v>0.95833333333575865</v>
      </c>
      <c r="K20" s="537"/>
      <c r="L20" s="113" t="s">
        <v>6</v>
      </c>
      <c r="M20" s="322">
        <f>$J20*60*24</f>
        <v>1380.0000000034925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 t="str">
        <f>TEXT(J20*24,"00")</f>
        <v>23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+'3.2'!E70</f>
        <v>5.7791666666666677</v>
      </c>
      <c r="F24" s="534" t="s">
        <v>65</v>
      </c>
      <c r="G24" s="534"/>
      <c r="H24" s="346">
        <f>+'3.2'!C70</f>
        <v>457.33333333333331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44834.416666666664</v>
      </c>
      <c r="E27" s="111"/>
      <c r="F27" s="411" t="s">
        <v>4</v>
      </c>
      <c r="G27" s="345">
        <v>44835.375</v>
      </c>
      <c r="H27" s="321"/>
      <c r="I27" s="411" t="s">
        <v>5</v>
      </c>
      <c r="J27" s="537">
        <f>G27-D27</f>
        <v>0.95833333333575865</v>
      </c>
      <c r="K27" s="537"/>
      <c r="L27" s="113" t="s">
        <v>6</v>
      </c>
      <c r="M27" s="322">
        <f>$J27*60*24</f>
        <v>1380.0000000034925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 t="str">
        <f>TEXT(J27*24,"00")</f>
        <v>23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+'3.2'!E98</f>
        <v>4.5583333333333327</v>
      </c>
      <c r="F31" s="534" t="s">
        <v>65</v>
      </c>
      <c r="G31" s="534"/>
      <c r="H31" s="346">
        <f>+'3.2'!C98</f>
        <v>458.05833333333334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44835.395833333336</v>
      </c>
      <c r="E34" s="111"/>
      <c r="F34" s="411" t="s">
        <v>4</v>
      </c>
      <c r="G34" s="345">
        <v>44836.354166666664</v>
      </c>
      <c r="H34" s="321"/>
      <c r="I34" s="411" t="s">
        <v>5</v>
      </c>
      <c r="J34" s="537">
        <f>G34-D34</f>
        <v>0.95833333332848269</v>
      </c>
      <c r="K34" s="537"/>
      <c r="L34" s="113" t="s">
        <v>6</v>
      </c>
      <c r="M34" s="322">
        <f>$J34*60*24</f>
        <v>1379.9999999930151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 t="str">
        <f>TEXT(J34*24,"00")</f>
        <v>23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+'3.2'!E126</f>
        <v>3.899999999999999</v>
      </c>
      <c r="F38" s="534" t="s">
        <v>65</v>
      </c>
      <c r="G38" s="534"/>
      <c r="H38" s="346">
        <f>+'3.2'!C126</f>
        <v>459.08750000000003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44836.364583333336</v>
      </c>
      <c r="E41" s="111"/>
      <c r="F41" s="411" t="s">
        <v>4</v>
      </c>
      <c r="G41" s="345">
        <v>44837.322916666664</v>
      </c>
      <c r="H41" s="321"/>
      <c r="I41" s="411" t="s">
        <v>5</v>
      </c>
      <c r="J41" s="537">
        <f>G41-D41</f>
        <v>0.95833333332848269</v>
      </c>
      <c r="K41" s="537"/>
      <c r="L41" s="113" t="s">
        <v>6</v>
      </c>
      <c r="M41" s="322">
        <f>$J41*60*24</f>
        <v>1379.9999999930151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 t="str">
        <f>TEXT(J41*24,"00")</f>
        <v>23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+'3.2'!E154</f>
        <v>4.5666666666666655</v>
      </c>
      <c r="F45" s="534" t="s">
        <v>65</v>
      </c>
      <c r="G45" s="534"/>
      <c r="H45" s="346">
        <f>+'3.2'!C154</f>
        <v>459.32916666666682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37">
        <f>G48-D48</f>
        <v>0</v>
      </c>
      <c r="K48" s="537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38" t="s">
        <v>12</v>
      </c>
      <c r="C50" s="538"/>
      <c r="D50" s="538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34" t="s">
        <v>11</v>
      </c>
      <c r="C52" s="534"/>
      <c r="D52" s="534"/>
      <c r="E52" s="422"/>
      <c r="F52" s="534" t="s">
        <v>65</v>
      </c>
      <c r="G52" s="534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37">
        <f>G55-D55</f>
        <v>0</v>
      </c>
      <c r="K55" s="537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38" t="s">
        <v>12</v>
      </c>
      <c r="C57" s="538"/>
      <c r="D57" s="538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34" t="s">
        <v>11</v>
      </c>
      <c r="C59" s="534"/>
      <c r="D59" s="534"/>
      <c r="E59" s="422"/>
      <c r="F59" s="534" t="s">
        <v>65</v>
      </c>
      <c r="G59" s="534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35" t="s">
        <v>13</v>
      </c>
      <c r="C62" s="535"/>
      <c r="D62" s="535"/>
      <c r="E62" s="535"/>
      <c r="F62" s="535"/>
      <c r="G62" s="535"/>
      <c r="H62" s="535"/>
      <c r="I62" s="535"/>
      <c r="J62" s="535"/>
      <c r="K62" s="535"/>
      <c r="L62" s="535"/>
      <c r="M62" s="535"/>
      <c r="N62" s="535"/>
      <c r="O62" s="535"/>
    </row>
    <row r="63" spans="1:18" ht="35.25" customHeight="1" x14ac:dyDescent="0.2">
      <c r="A63" s="318"/>
      <c r="B63" s="536" t="s">
        <v>174</v>
      </c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</row>
  </sheetData>
  <mergeCells count="34"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showGridLines="0" zoomScale="85" zoomScaleNormal="85" zoomScaleSheetLayoutView="100" zoomScalePageLayoutView="40" workbookViewId="0">
      <selection activeCell="H63" sqref="H63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72"/>
      <c r="C2" s="573"/>
      <c r="D2" s="522" t="s">
        <v>439</v>
      </c>
      <c r="E2" s="523"/>
      <c r="F2" s="523"/>
      <c r="G2" s="523"/>
      <c r="H2" s="523"/>
      <c r="I2" s="523"/>
      <c r="J2" s="524"/>
      <c r="K2" s="87"/>
    </row>
    <row r="3" spans="1:15" ht="12.75" customHeight="1" x14ac:dyDescent="0.2">
      <c r="A3" s="318"/>
      <c r="B3" s="574"/>
      <c r="C3" s="575"/>
      <c r="D3" s="525"/>
      <c r="E3" s="526"/>
      <c r="F3" s="526"/>
      <c r="G3" s="526"/>
      <c r="H3" s="526"/>
      <c r="I3" s="526"/>
      <c r="J3" s="527"/>
      <c r="K3" s="87"/>
    </row>
    <row r="4" spans="1:15" ht="12.75" customHeight="1" x14ac:dyDescent="0.2">
      <c r="A4" s="318"/>
      <c r="B4" s="574"/>
      <c r="C4" s="575"/>
      <c r="D4" s="525"/>
      <c r="E4" s="526"/>
      <c r="F4" s="526"/>
      <c r="G4" s="526"/>
      <c r="H4" s="526"/>
      <c r="I4" s="526"/>
      <c r="J4" s="527"/>
      <c r="K4" s="335"/>
    </row>
    <row r="5" spans="1:15" ht="13.5" customHeight="1" x14ac:dyDescent="0.2">
      <c r="A5" s="318"/>
      <c r="B5" s="576"/>
      <c r="C5" s="577"/>
      <c r="D5" s="528"/>
      <c r="E5" s="529"/>
      <c r="F5" s="529"/>
      <c r="G5" s="529"/>
      <c r="H5" s="529"/>
      <c r="I5" s="529"/>
      <c r="J5" s="530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8" t="s">
        <v>374</v>
      </c>
      <c r="C7" s="558"/>
      <c r="D7" s="558"/>
      <c r="E7" s="558"/>
      <c r="F7" s="558"/>
      <c r="G7" s="558"/>
      <c r="H7" s="558"/>
      <c r="I7" s="558"/>
      <c r="J7" s="558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8" t="s">
        <v>188</v>
      </c>
      <c r="C9" s="548"/>
      <c r="D9" s="571" t="str">
        <f>+'3.1'!D6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E9" s="571"/>
      <c r="F9" s="571"/>
      <c r="G9" s="571"/>
      <c r="H9" s="571"/>
      <c r="I9" s="571"/>
      <c r="J9" s="571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8" t="s">
        <v>236</v>
      </c>
      <c r="C11" s="548"/>
      <c r="D11" s="428" t="str">
        <f>+'3.1'!D8</f>
        <v>CA-SB-01</v>
      </c>
      <c r="E11" s="428"/>
      <c r="F11" s="428"/>
      <c r="G11" s="412" t="s">
        <v>189</v>
      </c>
      <c r="H11" s="412"/>
      <c r="I11" s="315" t="s">
        <v>450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8" t="s">
        <v>15</v>
      </c>
      <c r="C13" s="558"/>
      <c r="D13" s="558"/>
      <c r="E13" s="558"/>
      <c r="F13" s="558"/>
      <c r="G13" s="558"/>
      <c r="H13" s="558"/>
      <c r="I13" s="558"/>
      <c r="J13" s="558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62" t="s">
        <v>17</v>
      </c>
      <c r="C15" s="563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4" t="s">
        <v>131</v>
      </c>
      <c r="J15" s="565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6" t="s">
        <v>16</v>
      </c>
      <c r="C17" s="566"/>
      <c r="D17" s="567" t="s">
        <v>8</v>
      </c>
      <c r="E17" s="567"/>
      <c r="F17" s="568" t="s">
        <v>14</v>
      </c>
      <c r="G17" s="569"/>
      <c r="H17" s="569"/>
      <c r="I17" s="569"/>
      <c r="J17" s="570"/>
      <c r="K17" s="337"/>
    </row>
    <row r="18" spans="1:11" x14ac:dyDescent="0.2">
      <c r="A18" s="318"/>
      <c r="B18" s="566"/>
      <c r="C18" s="566"/>
      <c r="D18" s="567" t="s">
        <v>9</v>
      </c>
      <c r="E18" s="567"/>
      <c r="F18" s="568" t="s">
        <v>67</v>
      </c>
      <c r="G18" s="569"/>
      <c r="H18" s="569"/>
      <c r="I18" s="569"/>
      <c r="J18" s="570"/>
      <c r="K18" s="337"/>
    </row>
    <row r="19" spans="1:11" ht="19.5" customHeight="1" x14ac:dyDescent="0.2">
      <c r="A19" s="318"/>
      <c r="B19" s="566"/>
      <c r="C19" s="566"/>
      <c r="D19" s="567" t="s">
        <v>10</v>
      </c>
      <c r="E19" s="567"/>
      <c r="F19" s="568" t="s">
        <v>419</v>
      </c>
      <c r="G19" s="569"/>
      <c r="H19" s="569"/>
      <c r="I19" s="569"/>
      <c r="J19" s="570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8" t="s">
        <v>18</v>
      </c>
      <c r="C21" s="558"/>
      <c r="D21" s="558"/>
      <c r="E21" s="558"/>
      <c r="F21" s="558"/>
      <c r="G21" s="558"/>
      <c r="H21" s="558"/>
      <c r="I21" s="558"/>
      <c r="J21" s="558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59" t="s">
        <v>3</v>
      </c>
      <c r="C23" s="560"/>
      <c r="D23" s="560"/>
      <c r="E23" s="560"/>
      <c r="F23" s="560"/>
      <c r="G23" s="560"/>
      <c r="H23" s="560"/>
      <c r="I23" s="560"/>
      <c r="J23" s="561"/>
      <c r="K23" s="60"/>
    </row>
    <row r="24" spans="1:11" ht="18" x14ac:dyDescent="0.2">
      <c r="A24" s="318"/>
      <c r="B24" s="61" t="s">
        <v>137</v>
      </c>
      <c r="C24" s="553" t="s">
        <v>25</v>
      </c>
      <c r="D24" s="553"/>
      <c r="E24" s="554">
        <f>+'3.3'!D13</f>
        <v>44832.479166666664</v>
      </c>
      <c r="F24" s="554"/>
      <c r="G24" s="553" t="s">
        <v>26</v>
      </c>
      <c r="H24" s="553"/>
      <c r="I24" s="554">
        <f>+'3.3'!G13</f>
        <v>44833.4375</v>
      </c>
      <c r="J24" s="555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56" t="s">
        <v>21</v>
      </c>
      <c r="C26" s="557"/>
      <c r="D26" s="343">
        <v>12.6</v>
      </c>
      <c r="E26" s="341" t="s">
        <v>62</v>
      </c>
      <c r="F26" s="68"/>
      <c r="G26" s="556" t="s">
        <v>22</v>
      </c>
      <c r="H26" s="557"/>
      <c r="I26" s="69">
        <v>12.9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52" t="s">
        <v>177</v>
      </c>
      <c r="C28" s="552"/>
      <c r="D28" s="552"/>
      <c r="E28" s="552"/>
      <c r="F28" s="552" t="s">
        <v>19</v>
      </c>
      <c r="G28" s="414" t="s">
        <v>1</v>
      </c>
      <c r="H28" s="418" t="s">
        <v>0</v>
      </c>
      <c r="I28" s="552" t="s">
        <v>385</v>
      </c>
      <c r="J28" s="552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52"/>
      <c r="G29" s="74">
        <f>+H29-2</f>
        <v>4</v>
      </c>
      <c r="H29" s="75">
        <f>EVEN(F30)</f>
        <v>6</v>
      </c>
      <c r="I29" s="552"/>
      <c r="J29" s="552"/>
      <c r="K29" s="87"/>
    </row>
    <row r="30" spans="1:11" x14ac:dyDescent="0.2">
      <c r="A30" s="318"/>
      <c r="B30" s="76">
        <f>AVERAGE(D26,I26)</f>
        <v>12.75</v>
      </c>
      <c r="C30" s="76">
        <f>25.4*B30/13.61</f>
        <v>23.795003673769287</v>
      </c>
      <c r="D30" s="76">
        <f>+'3.3'!H17</f>
        <v>458.19583333333338</v>
      </c>
      <c r="E30" s="415">
        <f>1-(C30/D30)</f>
        <v>0.94806804876276862</v>
      </c>
      <c r="F30" s="76">
        <f>+'3.3'!E17</f>
        <v>5.075000000000002</v>
      </c>
      <c r="G30" s="78">
        <v>1.121</v>
      </c>
      <c r="H30" s="79">
        <v>1.1240000000000001</v>
      </c>
      <c r="I30" s="551">
        <f>-(H30-G30)/(H29-G29)*(H29-F30)+H30</f>
        <v>1.1226125</v>
      </c>
      <c r="J30" s="551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53" t="s">
        <v>25</v>
      </c>
      <c r="D32" s="553"/>
      <c r="E32" s="554">
        <f>+'3.3'!D20</f>
        <v>44833.444444444445</v>
      </c>
      <c r="F32" s="554"/>
      <c r="G32" s="553" t="s">
        <v>26</v>
      </c>
      <c r="H32" s="553"/>
      <c r="I32" s="554">
        <f>+'3.3'!G20</f>
        <v>44834.402777777781</v>
      </c>
      <c r="J32" s="555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56" t="s">
        <v>21</v>
      </c>
      <c r="C34" s="557"/>
      <c r="D34" s="340">
        <v>13.3</v>
      </c>
      <c r="E34" s="341" t="s">
        <v>62</v>
      </c>
      <c r="F34" s="68"/>
      <c r="G34" s="556" t="s">
        <v>22</v>
      </c>
      <c r="H34" s="557"/>
      <c r="I34" s="340">
        <v>13.5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52" t="s">
        <v>177</v>
      </c>
      <c r="C36" s="552"/>
      <c r="D36" s="552"/>
      <c r="E36" s="552"/>
      <c r="F36" s="552" t="s">
        <v>19</v>
      </c>
      <c r="G36" s="414" t="s">
        <v>1</v>
      </c>
      <c r="H36" s="418" t="s">
        <v>0</v>
      </c>
      <c r="I36" s="552" t="s">
        <v>385</v>
      </c>
      <c r="J36" s="552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52"/>
      <c r="G37" s="74">
        <f>+H37-2</f>
        <v>4</v>
      </c>
      <c r="H37" s="75">
        <f>EVEN(F38)</f>
        <v>6</v>
      </c>
      <c r="I37" s="552"/>
      <c r="J37" s="552"/>
      <c r="K37" s="87"/>
    </row>
    <row r="38" spans="1:11" x14ac:dyDescent="0.2">
      <c r="A38" s="318"/>
      <c r="B38" s="76">
        <f>AVERAGE(D34,I34)</f>
        <v>13.4</v>
      </c>
      <c r="C38" s="76">
        <f>25.4*B38/13.61</f>
        <v>25.008082292432036</v>
      </c>
      <c r="D38" s="76">
        <f>+'3.3'!H24</f>
        <v>457.33333333333331</v>
      </c>
      <c r="E38" s="415">
        <f>1-(C38/D38)</f>
        <v>0.94531760431683953</v>
      </c>
      <c r="F38" s="76">
        <f>+'3.3'!E24</f>
        <v>5.7791666666666677</v>
      </c>
      <c r="G38" s="81">
        <v>1.117</v>
      </c>
      <c r="H38" s="81">
        <v>1.121</v>
      </c>
      <c r="I38" s="551">
        <f>-(H38-G38)/(H37-G37)*(H37-F38)+H38</f>
        <v>1.1205583333333333</v>
      </c>
      <c r="J38" s="551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53" t="s">
        <v>25</v>
      </c>
      <c r="D40" s="553"/>
      <c r="E40" s="554">
        <f>+'3.3'!D27</f>
        <v>44834.416666666664</v>
      </c>
      <c r="F40" s="554"/>
      <c r="G40" s="553" t="s">
        <v>26</v>
      </c>
      <c r="H40" s="553"/>
      <c r="I40" s="554">
        <f>+'3.3'!G27</f>
        <v>44835.375</v>
      </c>
      <c r="J40" s="555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56" t="s">
        <v>21</v>
      </c>
      <c r="C42" s="557"/>
      <c r="D42" s="340">
        <v>12.4</v>
      </c>
      <c r="E42" s="341" t="s">
        <v>62</v>
      </c>
      <c r="F42" s="68"/>
      <c r="G42" s="556" t="s">
        <v>22</v>
      </c>
      <c r="H42" s="557"/>
      <c r="I42" s="340">
        <v>12.6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52" t="s">
        <v>177</v>
      </c>
      <c r="C44" s="552"/>
      <c r="D44" s="552"/>
      <c r="E44" s="552"/>
      <c r="F44" s="552" t="s">
        <v>19</v>
      </c>
      <c r="G44" s="414" t="s">
        <v>1</v>
      </c>
      <c r="H44" s="418" t="s">
        <v>0</v>
      </c>
      <c r="I44" s="552" t="s">
        <v>385</v>
      </c>
      <c r="J44" s="552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52"/>
      <c r="G45" s="74">
        <f>+H45-2</f>
        <v>4</v>
      </c>
      <c r="H45" s="75">
        <f>EVEN(F46)</f>
        <v>6</v>
      </c>
      <c r="I45" s="552"/>
      <c r="J45" s="552"/>
      <c r="K45" s="87"/>
    </row>
    <row r="46" spans="1:11" x14ac:dyDescent="0.2">
      <c r="A46" s="318"/>
      <c r="B46" s="76">
        <f>AVERAGE(D42,I42)</f>
        <v>12.5</v>
      </c>
      <c r="C46" s="76">
        <f>25.4*B46/13.61</f>
        <v>23.328434974283617</v>
      </c>
      <c r="D46" s="76">
        <f>+'3.3'!H31</f>
        <v>458.05833333333334</v>
      </c>
      <c r="E46" s="415">
        <f>1-(C46/D46)</f>
        <v>0.94907103904317069</v>
      </c>
      <c r="F46" s="76">
        <f>+'3.3'!E31</f>
        <v>4.5583333333333327</v>
      </c>
      <c r="G46" s="81">
        <v>1.1220000000000001</v>
      </c>
      <c r="H46" s="81">
        <v>1.1259999999999999</v>
      </c>
      <c r="I46" s="551">
        <f>-(H46-G46)/(H45-G45)*(H45-F46)+H46</f>
        <v>1.1231166666666668</v>
      </c>
      <c r="J46" s="551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53" t="s">
        <v>25</v>
      </c>
      <c r="D48" s="553"/>
      <c r="E48" s="554">
        <f>+'3.3'!D34</f>
        <v>44835.395833333336</v>
      </c>
      <c r="F48" s="554"/>
      <c r="G48" s="553" t="s">
        <v>26</v>
      </c>
      <c r="H48" s="553"/>
      <c r="I48" s="554">
        <f>+'3.3'!G34</f>
        <v>44836.354166666664</v>
      </c>
      <c r="J48" s="555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56" t="s">
        <v>21</v>
      </c>
      <c r="C50" s="557"/>
      <c r="D50" s="340">
        <v>12.1</v>
      </c>
      <c r="E50" s="341" t="s">
        <v>62</v>
      </c>
      <c r="F50" s="68"/>
      <c r="G50" s="556" t="s">
        <v>22</v>
      </c>
      <c r="H50" s="557"/>
      <c r="I50" s="340">
        <v>12.5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52" t="s">
        <v>177</v>
      </c>
      <c r="C52" s="552"/>
      <c r="D52" s="552"/>
      <c r="E52" s="552"/>
      <c r="F52" s="552" t="s">
        <v>19</v>
      </c>
      <c r="G52" s="414" t="s">
        <v>1</v>
      </c>
      <c r="H52" s="418" t="s">
        <v>0</v>
      </c>
      <c r="I52" s="552" t="s">
        <v>385</v>
      </c>
      <c r="J52" s="552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52"/>
      <c r="G53" s="74">
        <f>+H53-2</f>
        <v>2</v>
      </c>
      <c r="H53" s="75">
        <f>EVEN(F54)</f>
        <v>4</v>
      </c>
      <c r="I53" s="552"/>
      <c r="J53" s="552"/>
      <c r="K53" s="87"/>
    </row>
    <row r="54" spans="1:11" x14ac:dyDescent="0.2">
      <c r="A54" s="318"/>
      <c r="B54" s="76">
        <f>AVERAGE(D50,I50)</f>
        <v>12.3</v>
      </c>
      <c r="C54" s="76">
        <f>25.4*B54/13.61</f>
        <v>22.955180014695078</v>
      </c>
      <c r="D54" s="76">
        <f>+'3.3'!H38</f>
        <v>459.08750000000003</v>
      </c>
      <c r="E54" s="415">
        <f>1-(C54/D54)</f>
        <v>0.94999824648962328</v>
      </c>
      <c r="F54" s="76">
        <f>+'3.3'!E38</f>
        <v>3.899999999999999</v>
      </c>
      <c r="G54" s="81">
        <v>1.123</v>
      </c>
      <c r="H54" s="82">
        <v>1.127</v>
      </c>
      <c r="I54" s="551">
        <f>-(H54-G54)/(H53-G53)*(H53-F54)+H54</f>
        <v>1.1268</v>
      </c>
      <c r="J54" s="551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53" t="s">
        <v>25</v>
      </c>
      <c r="D56" s="553"/>
      <c r="E56" s="554">
        <f>+'3.3'!D41</f>
        <v>44836.364583333336</v>
      </c>
      <c r="F56" s="554"/>
      <c r="G56" s="553" t="s">
        <v>26</v>
      </c>
      <c r="H56" s="553"/>
      <c r="I56" s="554">
        <f>+'3.3'!G41</f>
        <v>44837.322916666664</v>
      </c>
      <c r="J56" s="555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56" t="s">
        <v>21</v>
      </c>
      <c r="C58" s="557"/>
      <c r="D58" s="343">
        <v>12.2</v>
      </c>
      <c r="E58" s="341" t="s">
        <v>62</v>
      </c>
      <c r="F58" s="68"/>
      <c r="G58" s="556" t="s">
        <v>22</v>
      </c>
      <c r="H58" s="557"/>
      <c r="I58" s="340">
        <v>13.1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52" t="s">
        <v>177</v>
      </c>
      <c r="C60" s="552"/>
      <c r="D60" s="552"/>
      <c r="E60" s="552"/>
      <c r="F60" s="552" t="s">
        <v>19</v>
      </c>
      <c r="G60" s="414" t="s">
        <v>1</v>
      </c>
      <c r="H60" s="418" t="s">
        <v>0</v>
      </c>
      <c r="I60" s="552" t="s">
        <v>385</v>
      </c>
      <c r="J60" s="552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52"/>
      <c r="G61" s="74">
        <f>+H61-2</f>
        <v>4</v>
      </c>
      <c r="H61" s="75">
        <f>EVEN(F62)</f>
        <v>6</v>
      </c>
      <c r="I61" s="552"/>
      <c r="J61" s="552"/>
      <c r="K61" s="87"/>
    </row>
    <row r="62" spans="1:11" x14ac:dyDescent="0.2">
      <c r="A62" s="318"/>
      <c r="B62" s="76">
        <f>AVERAGE(D58,I58)</f>
        <v>12.649999999999999</v>
      </c>
      <c r="C62" s="76">
        <f>25.4*B62/13.61</f>
        <v>23.608376193975015</v>
      </c>
      <c r="D62" s="76">
        <f>+'3.3'!H45</f>
        <v>459.32916666666682</v>
      </c>
      <c r="E62" s="415">
        <f>1-(C62/D62)</f>
        <v>0.94860248835208949</v>
      </c>
      <c r="F62" s="76">
        <f>+'3.3'!E45</f>
        <v>4.5666666666666655</v>
      </c>
      <c r="G62" s="81">
        <v>1.1220000000000001</v>
      </c>
      <c r="H62" s="82">
        <v>1.1259999999999999</v>
      </c>
      <c r="I62" s="551">
        <f>-(H62-G62)/(H61-G61)*(H61-F62)+H62</f>
        <v>1.1231333333333333</v>
      </c>
      <c r="J62" s="551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35" t="s">
        <v>13</v>
      </c>
      <c r="C64" s="535"/>
      <c r="D64" s="535"/>
      <c r="E64" s="535"/>
      <c r="F64" s="535"/>
      <c r="G64" s="535"/>
      <c r="H64" s="535"/>
      <c r="I64" s="535"/>
      <c r="J64" s="535"/>
      <c r="K64" s="87"/>
    </row>
    <row r="65" spans="1:20" ht="35.25" customHeight="1" x14ac:dyDescent="0.2">
      <c r="A65" s="318"/>
      <c r="B65" s="536" t="s">
        <v>173</v>
      </c>
      <c r="C65" s="536"/>
      <c r="D65" s="536"/>
      <c r="E65" s="536"/>
      <c r="F65" s="536"/>
      <c r="G65" s="536"/>
      <c r="H65" s="536"/>
      <c r="I65" s="536"/>
      <c r="J65" s="536"/>
      <c r="K65" s="87"/>
      <c r="T65" s="1" t="s">
        <v>447</v>
      </c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showGridLines="0" tabSelected="1" zoomScaleNormal="100" zoomScaleSheetLayoutView="100" zoomScalePageLayoutView="70" workbookViewId="0">
      <selection activeCell="B20" sqref="B20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72"/>
      <c r="C2" s="586"/>
      <c r="D2" s="573"/>
      <c r="E2" s="522" t="s">
        <v>440</v>
      </c>
      <c r="F2" s="523"/>
      <c r="G2" s="523"/>
      <c r="H2" s="523"/>
      <c r="I2" s="523"/>
      <c r="J2" s="523"/>
      <c r="K2" s="523"/>
      <c r="L2" s="523"/>
      <c r="M2" s="524"/>
      <c r="N2" s="87"/>
    </row>
    <row r="3" spans="1:16" ht="12.75" customHeight="1" x14ac:dyDescent="0.2">
      <c r="A3" s="318"/>
      <c r="B3" s="574"/>
      <c r="C3" s="587"/>
      <c r="D3" s="575"/>
      <c r="E3" s="525"/>
      <c r="F3" s="589"/>
      <c r="G3" s="589"/>
      <c r="H3" s="589"/>
      <c r="I3" s="589"/>
      <c r="J3" s="589"/>
      <c r="K3" s="589"/>
      <c r="L3" s="589"/>
      <c r="M3" s="527"/>
      <c r="N3" s="87"/>
    </row>
    <row r="4" spans="1:16" ht="12.75" customHeight="1" x14ac:dyDescent="0.2">
      <c r="A4" s="318"/>
      <c r="B4" s="574"/>
      <c r="C4" s="587"/>
      <c r="D4" s="575"/>
      <c r="E4" s="525"/>
      <c r="F4" s="589"/>
      <c r="G4" s="589"/>
      <c r="H4" s="589"/>
      <c r="I4" s="589"/>
      <c r="J4" s="589"/>
      <c r="K4" s="589"/>
      <c r="L4" s="589"/>
      <c r="M4" s="527"/>
      <c r="N4" s="87"/>
    </row>
    <row r="5" spans="1:16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29"/>
      <c r="M5" s="530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F7" s="549"/>
      <c r="G7" s="549"/>
      <c r="H7" s="549"/>
      <c r="I7" s="549"/>
      <c r="J7" s="549"/>
      <c r="K7" s="549"/>
      <c r="L7" s="549"/>
      <c r="M7" s="549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139"/>
      <c r="K9" s="315" t="s">
        <v>450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52" t="s">
        <v>178</v>
      </c>
      <c r="H11" s="552"/>
      <c r="I11" s="552" t="s">
        <v>385</v>
      </c>
      <c r="J11" s="552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3" t="s">
        <v>375</v>
      </c>
      <c r="D12" s="78" t="s">
        <v>456</v>
      </c>
      <c r="E12" s="93">
        <f>+'3.3'!D13</f>
        <v>44832.479166666664</v>
      </c>
      <c r="F12" s="93">
        <f>+'3.3'!G13</f>
        <v>44833.4375</v>
      </c>
      <c r="G12" s="582">
        <f>+'3.3'!M13</f>
        <v>1380.0000000034925</v>
      </c>
      <c r="H12" s="582"/>
      <c r="I12" s="581">
        <f>+'3.4'!I30</f>
        <v>1.1226125</v>
      </c>
      <c r="J12" s="581"/>
      <c r="K12" s="94">
        <f>+I12*G12</f>
        <v>1549.2052500039208</v>
      </c>
      <c r="L12" s="95">
        <f>1000*P12</f>
        <v>22000</v>
      </c>
      <c r="M12" s="430">
        <f>IF(L12="","",L12/K12)</f>
        <v>14.200829747991314</v>
      </c>
      <c r="N12" s="87"/>
      <c r="O12" s="1">
        <f>I12*G12</f>
        <v>1549.2052500039208</v>
      </c>
      <c r="P12" s="1">
        <v>22</v>
      </c>
    </row>
    <row r="13" spans="1:16" x14ac:dyDescent="0.2">
      <c r="A13" s="87"/>
      <c r="B13" s="416">
        <v>2</v>
      </c>
      <c r="C13" s="584"/>
      <c r="D13" s="78" t="s">
        <v>457</v>
      </c>
      <c r="E13" s="93">
        <f>+'3.3'!D20</f>
        <v>44833.444444444445</v>
      </c>
      <c r="F13" s="93">
        <f>+'3.3'!G20</f>
        <v>44834.402777777781</v>
      </c>
      <c r="G13" s="582">
        <f>+'3.3'!M20</f>
        <v>1380.0000000034925</v>
      </c>
      <c r="H13" s="582"/>
      <c r="I13" s="581">
        <f>+'3.4'!I38</f>
        <v>1.1205583333333333</v>
      </c>
      <c r="J13" s="581"/>
      <c r="K13" s="94">
        <f>+I13*G13</f>
        <v>1546.3705000039135</v>
      </c>
      <c r="L13" s="95">
        <f>1000*P13</f>
        <v>27000</v>
      </c>
      <c r="M13" s="430">
        <f>IF(L13="","",L13/K13)</f>
        <v>17.460239961853688</v>
      </c>
      <c r="N13" s="87"/>
      <c r="P13" s="1">
        <v>27</v>
      </c>
    </row>
    <row r="14" spans="1:16" x14ac:dyDescent="0.2">
      <c r="A14" s="87"/>
      <c r="B14" s="416">
        <v>3</v>
      </c>
      <c r="C14" s="584"/>
      <c r="D14" s="78" t="s">
        <v>458</v>
      </c>
      <c r="E14" s="93">
        <f>+'3.3'!D27</f>
        <v>44834.416666666664</v>
      </c>
      <c r="F14" s="93">
        <f>+'3.3'!G27</f>
        <v>44835.375</v>
      </c>
      <c r="G14" s="582">
        <f>+'3.3'!M27</f>
        <v>1380.0000000034925</v>
      </c>
      <c r="H14" s="582"/>
      <c r="I14" s="581">
        <f>+'3.4'!I46</f>
        <v>1.1231166666666668</v>
      </c>
      <c r="J14" s="581"/>
      <c r="K14" s="94">
        <f>+I14*G14</f>
        <v>1549.9010000039225</v>
      </c>
      <c r="L14" s="95">
        <f>1000*P14</f>
        <v>22000</v>
      </c>
      <c r="M14" s="430">
        <f>IF(L14="","",L14/K14)</f>
        <v>14.194455000638314</v>
      </c>
      <c r="N14" s="87"/>
      <c r="P14" s="1">
        <v>22</v>
      </c>
    </row>
    <row r="15" spans="1:16" x14ac:dyDescent="0.2">
      <c r="A15" s="87"/>
      <c r="B15" s="416">
        <v>4</v>
      </c>
      <c r="C15" s="584"/>
      <c r="D15" s="78" t="s">
        <v>459</v>
      </c>
      <c r="E15" s="93">
        <f>+'3.3'!D34</f>
        <v>44835.395833333336</v>
      </c>
      <c r="F15" s="93">
        <f>+'3.3'!G34</f>
        <v>44836.354166666664</v>
      </c>
      <c r="G15" s="582">
        <f>+'3.3'!M34</f>
        <v>1379.9999999930151</v>
      </c>
      <c r="H15" s="582"/>
      <c r="I15" s="581">
        <f>+'3.4'!I54</f>
        <v>1.1268</v>
      </c>
      <c r="J15" s="581"/>
      <c r="K15" s="94">
        <f>+I15*G15</f>
        <v>1554.9839999921294</v>
      </c>
      <c r="L15" s="95">
        <f>1000*P15</f>
        <v>18000</v>
      </c>
      <c r="M15" s="430">
        <f>IF(L15="","",L15/K15)</f>
        <v>11.575681807717062</v>
      </c>
      <c r="N15" s="87"/>
      <c r="P15" s="1">
        <v>18</v>
      </c>
    </row>
    <row r="16" spans="1:16" x14ac:dyDescent="0.2">
      <c r="A16" s="87"/>
      <c r="B16" s="416">
        <v>5</v>
      </c>
      <c r="C16" s="585"/>
      <c r="D16" s="78" t="s">
        <v>460</v>
      </c>
      <c r="E16" s="93">
        <f>+'3.3'!D41</f>
        <v>44836.364583333336</v>
      </c>
      <c r="F16" s="93">
        <f>+'3.3'!G41</f>
        <v>44837.322916666664</v>
      </c>
      <c r="G16" s="582">
        <f>+'3.3'!M41</f>
        <v>1379.9999999930151</v>
      </c>
      <c r="H16" s="582"/>
      <c r="I16" s="581">
        <f>+'3.4'!I62</f>
        <v>1.1231333333333333</v>
      </c>
      <c r="J16" s="581"/>
      <c r="K16" s="94">
        <f>+I16*G16</f>
        <v>1549.9239999921549</v>
      </c>
      <c r="L16" s="95">
        <f>1000*P16</f>
        <v>18000</v>
      </c>
      <c r="M16" s="430">
        <f>IF(L16="","",L16/K16)</f>
        <v>11.613472660653754</v>
      </c>
      <c r="N16" s="87"/>
      <c r="P16" s="1">
        <v>18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78" t="s">
        <v>472</v>
      </c>
      <c r="C19" s="579"/>
      <c r="D19" s="579"/>
      <c r="E19" s="579"/>
      <c r="F19" s="579"/>
      <c r="G19" s="579"/>
      <c r="H19" s="579"/>
      <c r="I19" s="579"/>
      <c r="J19" s="579"/>
      <c r="K19" s="579"/>
      <c r="L19" s="579"/>
      <c r="M19" s="580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376</v>
      </c>
      <c r="D26" s="434" t="s">
        <v>377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378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461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462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465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463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464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5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showGridLines="0" view="pageBreakPreview" topLeftCell="A85" zoomScale="90" zoomScaleNormal="90" zoomScaleSheetLayoutView="90" zoomScalePageLayoutView="60" workbookViewId="0">
      <selection activeCell="I96" sqref="I96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6"/>
      <c r="C2" s="607"/>
      <c r="D2" s="608"/>
      <c r="E2" s="522" t="s">
        <v>441</v>
      </c>
      <c r="F2" s="523"/>
      <c r="G2" s="523"/>
      <c r="H2" s="523"/>
      <c r="I2" s="524"/>
      <c r="J2" s="444"/>
    </row>
    <row r="3" spans="1:16" s="445" customFormat="1" ht="12" customHeight="1" x14ac:dyDescent="0.2">
      <c r="A3" s="444"/>
      <c r="B3" s="609"/>
      <c r="C3" s="610"/>
      <c r="D3" s="611"/>
      <c r="E3" s="525"/>
      <c r="F3" s="526"/>
      <c r="G3" s="526"/>
      <c r="H3" s="526"/>
      <c r="I3" s="527"/>
      <c r="J3" s="444"/>
    </row>
    <row r="4" spans="1:16" s="445" customFormat="1" ht="12" customHeight="1" x14ac:dyDescent="0.2">
      <c r="A4" s="444"/>
      <c r="B4" s="609"/>
      <c r="C4" s="610"/>
      <c r="D4" s="611"/>
      <c r="E4" s="525"/>
      <c r="F4" s="526"/>
      <c r="G4" s="526"/>
      <c r="H4" s="526"/>
      <c r="I4" s="527"/>
      <c r="J4" s="444"/>
    </row>
    <row r="5" spans="1:16" s="445" customFormat="1" ht="12" customHeight="1" x14ac:dyDescent="0.2">
      <c r="A5" s="444"/>
      <c r="B5" s="612"/>
      <c r="C5" s="613"/>
      <c r="D5" s="614"/>
      <c r="E5" s="528"/>
      <c r="F5" s="529"/>
      <c r="G5" s="529"/>
      <c r="H5" s="529"/>
      <c r="I5" s="530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602" t="s">
        <v>188</v>
      </c>
      <c r="C7" s="602"/>
      <c r="D7" s="602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F7" s="549"/>
      <c r="G7" s="549"/>
      <c r="H7" s="549"/>
      <c r="I7" s="549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90" t="str">
        <f>+'3.1'!D8</f>
        <v>CA-SB-01</v>
      </c>
      <c r="F9" s="590"/>
      <c r="G9" s="412" t="s">
        <v>189</v>
      </c>
      <c r="H9" s="412"/>
      <c r="I9" s="315" t="s">
        <v>450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44"/>
    </row>
    <row r="12" spans="1:16" s="456" customFormat="1" ht="9.7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44"/>
    </row>
    <row r="13" spans="1:16" ht="17.25" customHeight="1" x14ac:dyDescent="0.2">
      <c r="A13" s="440"/>
      <c r="B13" s="597"/>
      <c r="C13" s="597"/>
      <c r="D13" s="598"/>
      <c r="E13" s="401">
        <f>+'3.5'!E12</f>
        <v>44832.479166666664</v>
      </c>
      <c r="F13" s="401">
        <f>+'3.5'!E13</f>
        <v>44833.444444444445</v>
      </c>
      <c r="G13" s="401">
        <f>+'3.5'!E14</f>
        <v>44834.416666666664</v>
      </c>
      <c r="H13" s="401">
        <f>+'3.5'!E15</f>
        <v>44835.395833333336</v>
      </c>
      <c r="I13" s="401">
        <f>+'3.5'!E16</f>
        <v>44836.364583333336</v>
      </c>
      <c r="L13" s="491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486">
        <v>56.5</v>
      </c>
      <c r="F14" s="460">
        <v>76.878</v>
      </c>
      <c r="G14" s="460">
        <v>72.254999999999995</v>
      </c>
      <c r="H14" s="501">
        <v>33.776000000000003</v>
      </c>
      <c r="I14" s="460">
        <v>59.305999999999997</v>
      </c>
      <c r="L14" s="492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460" t="s">
        <v>420</v>
      </c>
      <c r="F15" s="460" t="s">
        <v>420</v>
      </c>
      <c r="G15" s="460" t="s">
        <v>420</v>
      </c>
      <c r="H15" s="460" t="s">
        <v>420</v>
      </c>
      <c r="I15" s="460" t="s">
        <v>420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460">
        <v>2.8980000000000001</v>
      </c>
      <c r="F16" s="460">
        <v>2.99</v>
      </c>
      <c r="G16" s="460">
        <v>2.2999999999999998</v>
      </c>
      <c r="H16" s="460">
        <v>1.3340000000000001</v>
      </c>
      <c r="I16" s="460">
        <v>1.8859999999999999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486">
        <v>4.0369999999999999</v>
      </c>
      <c r="F17" s="460">
        <v>2.68</v>
      </c>
      <c r="G17" s="460">
        <v>3.4159999999999999</v>
      </c>
      <c r="H17" s="460">
        <v>2.5190000000000001</v>
      </c>
      <c r="I17" s="460">
        <v>2.2200000000000002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460" t="s">
        <v>421</v>
      </c>
      <c r="F18" s="460" t="s">
        <v>421</v>
      </c>
      <c r="G18" s="460" t="s">
        <v>421</v>
      </c>
      <c r="H18" s="460" t="s">
        <v>421</v>
      </c>
      <c r="I18" s="460" t="s">
        <v>421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460" t="s">
        <v>422</v>
      </c>
      <c r="F19" s="460" t="s">
        <v>422</v>
      </c>
      <c r="G19" s="460" t="s">
        <v>422</v>
      </c>
      <c r="H19" s="460" t="s">
        <v>422</v>
      </c>
      <c r="I19" s="460" t="s">
        <v>422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460" t="s">
        <v>466</v>
      </c>
      <c r="F20" s="486" t="s">
        <v>466</v>
      </c>
      <c r="G20" s="460" t="s">
        <v>466</v>
      </c>
      <c r="H20" s="460" t="s">
        <v>466</v>
      </c>
      <c r="I20" s="460" t="s">
        <v>466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460" t="s">
        <v>423</v>
      </c>
      <c r="F21" s="501" t="s">
        <v>423</v>
      </c>
      <c r="G21" s="460" t="s">
        <v>423</v>
      </c>
      <c r="H21" s="460" t="s">
        <v>423</v>
      </c>
      <c r="I21" s="460" t="s">
        <v>423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486">
        <v>857.33699999999999</v>
      </c>
      <c r="F22" s="502">
        <v>1135.499</v>
      </c>
      <c r="G22" s="486">
        <v>1363.912</v>
      </c>
      <c r="H22" s="486">
        <v>744.08500000000004</v>
      </c>
      <c r="I22" s="486" t="s">
        <v>470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460" t="s">
        <v>424</v>
      </c>
      <c r="F23" s="460" t="s">
        <v>424</v>
      </c>
      <c r="G23" s="460" t="s">
        <v>424</v>
      </c>
      <c r="H23" s="460" t="s">
        <v>424</v>
      </c>
      <c r="I23" s="460" t="s">
        <v>424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504">
        <v>30.693999999999999</v>
      </c>
      <c r="F24" s="486">
        <v>34.19</v>
      </c>
      <c r="G24" s="486">
        <v>28.67</v>
      </c>
      <c r="H24" s="486">
        <v>16.273</v>
      </c>
      <c r="I24" s="486">
        <v>16.273</v>
      </c>
      <c r="L24"/>
      <c r="M24"/>
      <c r="N24"/>
      <c r="O24"/>
      <c r="P24"/>
    </row>
    <row r="25" spans="1:16" ht="11.25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">
        <v>425</v>
      </c>
      <c r="F25" s="460" t="s">
        <v>425</v>
      </c>
      <c r="G25" s="460" t="s">
        <v>425</v>
      </c>
      <c r="H25" s="460" t="s">
        <v>425</v>
      </c>
      <c r="I25" s="460" t="s">
        <v>425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460" t="s">
        <v>426</v>
      </c>
      <c r="F26" s="460" t="s">
        <v>426</v>
      </c>
      <c r="G26" s="460" t="s">
        <v>426</v>
      </c>
      <c r="H26" s="460" t="s">
        <v>426</v>
      </c>
      <c r="I26" s="460" t="s">
        <v>426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460" t="s">
        <v>467</v>
      </c>
      <c r="F27" s="460">
        <v>1.8169999999999999</v>
      </c>
      <c r="G27" s="460">
        <v>4.4160000000000004</v>
      </c>
      <c r="H27" s="486">
        <v>2.415</v>
      </c>
      <c r="I27" s="460" t="s">
        <v>467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460">
        <v>14.8</v>
      </c>
      <c r="F28" s="460">
        <v>19.350000000000001</v>
      </c>
      <c r="G28" s="460">
        <v>20.64</v>
      </c>
      <c r="H28" s="460">
        <v>10.84</v>
      </c>
      <c r="I28" s="460">
        <v>18.8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460">
        <v>350.09</v>
      </c>
      <c r="F29" s="460">
        <v>380.91</v>
      </c>
      <c r="G29" s="460">
        <v>427.54</v>
      </c>
      <c r="H29" s="460">
        <v>235.92</v>
      </c>
      <c r="I29" s="460">
        <v>282.38</v>
      </c>
      <c r="L29"/>
      <c r="M29" s="493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460" t="s">
        <v>427</v>
      </c>
      <c r="F30" s="460" t="s">
        <v>427</v>
      </c>
      <c r="G30" s="460" t="s">
        <v>427</v>
      </c>
      <c r="H30" s="460" t="s">
        <v>427</v>
      </c>
      <c r="I30" s="460" t="s">
        <v>427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460">
        <v>39.619999999999997</v>
      </c>
      <c r="F31" s="460">
        <v>139.16</v>
      </c>
      <c r="G31" s="460">
        <v>200.69</v>
      </c>
      <c r="H31" s="460">
        <v>90.22</v>
      </c>
      <c r="I31" s="460" t="s">
        <v>471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460">
        <v>26.991</v>
      </c>
      <c r="F32" s="460">
        <v>34.948999999999998</v>
      </c>
      <c r="G32" s="460">
        <v>46.219000000000001</v>
      </c>
      <c r="H32" s="460">
        <v>26.692</v>
      </c>
      <c r="I32" s="460">
        <v>25.289000000000001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490" t="s">
        <v>428</v>
      </c>
      <c r="F33" s="490" t="s">
        <v>428</v>
      </c>
      <c r="G33" s="490" t="s">
        <v>428</v>
      </c>
      <c r="H33" s="490" t="s">
        <v>428</v>
      </c>
      <c r="I33" s="490" t="s">
        <v>428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460" t="s">
        <v>429</v>
      </c>
      <c r="F34" s="460" t="s">
        <v>429</v>
      </c>
      <c r="G34" s="460" t="s">
        <v>429</v>
      </c>
      <c r="H34" s="460" t="s">
        <v>429</v>
      </c>
      <c r="I34" s="460" t="s">
        <v>429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460" t="s">
        <v>430</v>
      </c>
      <c r="F35" s="460" t="s">
        <v>430</v>
      </c>
      <c r="G35" s="460" t="s">
        <v>430</v>
      </c>
      <c r="H35" s="460" t="s">
        <v>430</v>
      </c>
      <c r="I35" s="460" t="s">
        <v>430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460" t="s">
        <v>431</v>
      </c>
      <c r="F36" s="501">
        <v>0.69</v>
      </c>
      <c r="G36" s="501" t="s">
        <v>431</v>
      </c>
      <c r="H36" s="460" t="s">
        <v>431</v>
      </c>
      <c r="I36" s="460" t="s">
        <v>431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486">
        <v>15.087999999999999</v>
      </c>
      <c r="F37" s="486">
        <v>14.973000000000001</v>
      </c>
      <c r="G37" s="486">
        <v>22.31</v>
      </c>
      <c r="H37" s="486">
        <v>17.341999999999999</v>
      </c>
      <c r="I37" s="486">
        <v>24.702000000000002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460">
        <v>72.28</v>
      </c>
      <c r="F38" s="487">
        <v>102.61</v>
      </c>
      <c r="G38" s="501">
        <v>69.38</v>
      </c>
      <c r="H38" s="460">
        <v>43.5</v>
      </c>
      <c r="I38" s="460">
        <v>32.83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460">
        <v>6</v>
      </c>
      <c r="F39" s="460" t="s">
        <v>432</v>
      </c>
      <c r="G39" s="460" t="s">
        <v>432</v>
      </c>
      <c r="H39" s="460" t="s">
        <v>432</v>
      </c>
      <c r="I39" s="460" t="s">
        <v>432</v>
      </c>
      <c r="L39"/>
      <c r="M39"/>
      <c r="N39"/>
      <c r="O39"/>
      <c r="P39"/>
    </row>
    <row r="40" spans="1:16" ht="12.75" x14ac:dyDescent="0.2">
      <c r="A40" s="440"/>
      <c r="B40" s="457" t="s">
        <v>116</v>
      </c>
      <c r="C40" s="458" t="s">
        <v>129</v>
      </c>
      <c r="D40" s="481" t="s">
        <v>132</v>
      </c>
      <c r="E40" s="460" t="s">
        <v>433</v>
      </c>
      <c r="F40" s="460" t="s">
        <v>433</v>
      </c>
      <c r="G40" s="460" t="s">
        <v>433</v>
      </c>
      <c r="H40" s="460" t="s">
        <v>433</v>
      </c>
      <c r="I40" s="460" t="s">
        <v>433</v>
      </c>
      <c r="L40"/>
      <c r="M40"/>
      <c r="N40"/>
      <c r="O40"/>
      <c r="P40"/>
    </row>
    <row r="41" spans="1:16" ht="12.75" x14ac:dyDescent="0.2">
      <c r="A41" s="440"/>
      <c r="B41" s="457" t="s">
        <v>115</v>
      </c>
      <c r="C41" s="458" t="s">
        <v>128</v>
      </c>
      <c r="D41" s="481" t="s">
        <v>132</v>
      </c>
      <c r="E41" s="460" t="s">
        <v>468</v>
      </c>
      <c r="F41" s="460" t="s">
        <v>468</v>
      </c>
      <c r="G41" s="460" t="s">
        <v>468</v>
      </c>
      <c r="H41" s="460" t="s">
        <v>468</v>
      </c>
      <c r="I41" s="460" t="s">
        <v>468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460" t="s">
        <v>434</v>
      </c>
      <c r="F42" s="460" t="s">
        <v>434</v>
      </c>
      <c r="G42" s="460" t="s">
        <v>434</v>
      </c>
      <c r="H42" s="460" t="s">
        <v>434</v>
      </c>
      <c r="I42" s="460" t="s">
        <v>434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460" t="s">
        <v>469</v>
      </c>
      <c r="F43" s="460">
        <v>1.5529999999999999</v>
      </c>
      <c r="G43" s="460">
        <v>1.714</v>
      </c>
      <c r="H43" s="460" t="s">
        <v>469</v>
      </c>
      <c r="I43" s="460" t="s">
        <v>469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60" t="s">
        <v>131</v>
      </c>
      <c r="F44" s="460" t="s">
        <v>131</v>
      </c>
      <c r="G44" s="460" t="s">
        <v>131</v>
      </c>
      <c r="H44" s="460" t="s">
        <v>131</v>
      </c>
      <c r="I44" s="460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460" t="s">
        <v>435</v>
      </c>
      <c r="F45" s="460" t="s">
        <v>435</v>
      </c>
      <c r="G45" s="460" t="s">
        <v>435</v>
      </c>
      <c r="H45" s="460" t="s">
        <v>435</v>
      </c>
      <c r="I45" s="460" t="s">
        <v>435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460">
        <v>35.44</v>
      </c>
      <c r="F46" s="460">
        <v>37.58</v>
      </c>
      <c r="G46" s="501">
        <v>58.9</v>
      </c>
      <c r="H46" s="460">
        <v>23.23</v>
      </c>
      <c r="I46" s="460">
        <v>35.950000000000003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417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499" t="s">
        <v>448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594" t="s">
        <v>196</v>
      </c>
      <c r="C53" s="595"/>
      <c r="D53" s="595"/>
      <c r="E53" s="595"/>
      <c r="F53" s="595"/>
      <c r="G53" s="595"/>
      <c r="H53" s="595"/>
      <c r="I53" s="596"/>
    </row>
    <row r="54" spans="1:16" s="456" customFormat="1" ht="10.5" customHeight="1" x14ac:dyDescent="0.2">
      <c r="A54" s="454"/>
      <c r="B54" s="597" t="s">
        <v>379</v>
      </c>
      <c r="C54" s="597"/>
      <c r="D54" s="598" t="s">
        <v>104</v>
      </c>
      <c r="E54" s="599" t="str">
        <f>E12</f>
        <v>Fecha</v>
      </c>
      <c r="F54" s="600"/>
      <c r="G54" s="600"/>
      <c r="H54" s="600"/>
      <c r="I54" s="601"/>
      <c r="J54" s="454"/>
    </row>
    <row r="55" spans="1:16" ht="12.75" customHeight="1" x14ac:dyDescent="0.2">
      <c r="A55" s="440"/>
      <c r="B55" s="597"/>
      <c r="C55" s="597"/>
      <c r="D55" s="598"/>
      <c r="E55" s="401">
        <f>+E13</f>
        <v>44832.479166666664</v>
      </c>
      <c r="F55" s="401">
        <f>+F13</f>
        <v>44833.444444444445</v>
      </c>
      <c r="G55" s="401">
        <f>+G13</f>
        <v>44834.416666666664</v>
      </c>
      <c r="H55" s="401">
        <f>+H13</f>
        <v>44835.395833333336</v>
      </c>
      <c r="I55" s="401">
        <f>+I13</f>
        <v>44836.364583333336</v>
      </c>
    </row>
    <row r="56" spans="1:16" s="456" customFormat="1" ht="13.5" x14ac:dyDescent="0.2">
      <c r="A56" s="454"/>
      <c r="B56" s="598" t="s">
        <v>187</v>
      </c>
      <c r="C56" s="598"/>
      <c r="D56" s="598"/>
      <c r="E56" s="404">
        <f>+'3.5'!K12</f>
        <v>1549.2052500039208</v>
      </c>
      <c r="F56" s="404">
        <f>+'3.5'!K13</f>
        <v>1546.3705000039135</v>
      </c>
      <c r="G56" s="404">
        <f>+'3.5'!K14</f>
        <v>1549.9010000039225</v>
      </c>
      <c r="H56" s="404">
        <f>+'3.5'!K15</f>
        <v>1554.9839999921294</v>
      </c>
      <c r="I56" s="404">
        <f>+'3.5'!K16</f>
        <v>1549.9239999921549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3.6470312761886781E-2</v>
      </c>
      <c r="F57" s="402">
        <f t="shared" ref="E57:I66" si="0">IF(ISNUMBER(FIND("&lt;",F14)),"&lt;LC",PRODUCT(F14,1/F$56))</f>
        <v>4.9715123251384732E-2</v>
      </c>
      <c r="G57" s="402">
        <f t="shared" si="0"/>
        <v>4.6619106639596425E-2</v>
      </c>
      <c r="H57" s="402">
        <f t="shared" si="0"/>
        <v>2.1721123818747308E-2</v>
      </c>
      <c r="I57" s="402">
        <f t="shared" si="0"/>
        <v>3.8263811645151753E-2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>
        <f t="shared" si="0"/>
        <v>1.8706365731672196E-3</v>
      </c>
      <c r="F59" s="402">
        <f t="shared" si="0"/>
        <v>1.9335599068867604E-3</v>
      </c>
      <c r="G59" s="402">
        <f t="shared" si="0"/>
        <v>1.4839657500667327E-3</v>
      </c>
      <c r="H59" s="402">
        <f t="shared" si="0"/>
        <v>8.5788664063858675E-4</v>
      </c>
      <c r="I59" s="402">
        <f t="shared" si="0"/>
        <v>1.2168338576662766E-3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>
        <f t="shared" si="0"/>
        <v>2.6058522587564061E-3</v>
      </c>
      <c r="F60" s="402">
        <f t="shared" si="0"/>
        <v>1.7330904851025144E-3</v>
      </c>
      <c r="G60" s="402">
        <f t="shared" si="0"/>
        <v>2.2040117400991127E-3</v>
      </c>
      <c r="H60" s="402">
        <f t="shared" si="0"/>
        <v>1.6199523596466267E-3</v>
      </c>
      <c r="I60" s="402">
        <f t="shared" si="0"/>
        <v>1.432328294813963E-3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 t="str">
        <f t="shared" si="0"/>
        <v>&lt;LC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 t="str">
        <f t="shared" si="0"/>
        <v>&lt;LC</v>
      </c>
      <c r="F63" s="402" t="str">
        <f t="shared" si="0"/>
        <v>&lt;LC</v>
      </c>
      <c r="G63" s="402" t="str">
        <f t="shared" si="0"/>
        <v>&lt;LC</v>
      </c>
      <c r="H63" s="402" t="str">
        <f t="shared" si="0"/>
        <v>&lt;LC</v>
      </c>
      <c r="I63" s="402" t="str">
        <f t="shared" si="0"/>
        <v>&lt;LC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0.55340439880243764</v>
      </c>
      <c r="F65" s="402">
        <f t="shared" si="0"/>
        <v>0.73429944505351485</v>
      </c>
      <c r="G65" s="402">
        <f t="shared" si="0"/>
        <v>0.879999432219573</v>
      </c>
      <c r="H65" s="402">
        <f t="shared" si="0"/>
        <v>0.4785161776608417</v>
      </c>
      <c r="I65" s="402" t="str">
        <f t="shared" si="0"/>
        <v>&lt;LC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 t="str">
        <f t="shared" si="0"/>
        <v>&lt;LC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1.9812739467492971E-2</v>
      </c>
      <c r="F67" s="402">
        <f>IF(ISNUMBER(FIND("&lt;",F24)),"&lt;LC",PRODUCT(F24,1/F$56))</f>
        <v>2.210983719613991E-2</v>
      </c>
      <c r="G67" s="402">
        <f t="shared" si="1"/>
        <v>1.8497955675831842E-2</v>
      </c>
      <c r="H67" s="402">
        <f t="shared" si="1"/>
        <v>1.0465059447609986E-2</v>
      </c>
      <c r="I67" s="402">
        <f t="shared" si="1"/>
        <v>1.0499224478156585E-2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 t="str">
        <f t="shared" si="1"/>
        <v>&lt;LC</v>
      </c>
      <c r="G68" s="402" t="str">
        <f t="shared" si="1"/>
        <v>&lt;LC</v>
      </c>
      <c r="H68" s="402" t="str">
        <f t="shared" si="1"/>
        <v>&lt;LC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 t="str">
        <f t="shared" si="1"/>
        <v>&lt;LC</v>
      </c>
      <c r="F70" s="402">
        <f t="shared" si="1"/>
        <v>1.1750094818773389E-3</v>
      </c>
      <c r="G70" s="402">
        <f t="shared" si="1"/>
        <v>2.8492142401281271E-3</v>
      </c>
      <c r="H70" s="402">
        <f t="shared" si="1"/>
        <v>1.5530706425353725E-3</v>
      </c>
      <c r="I70" s="402" t="str">
        <f t="shared" si="1"/>
        <v>&lt;LC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>
        <f t="shared" si="1"/>
        <v>9.5532854668305203E-3</v>
      </c>
      <c r="F71" s="402">
        <f t="shared" si="1"/>
        <v>1.251317197266181E-2</v>
      </c>
      <c r="G71" s="402">
        <f t="shared" si="1"/>
        <v>1.3316979600598855E-2</v>
      </c>
      <c r="H71" s="402">
        <f t="shared" si="1"/>
        <v>6.9711328219807193E-3</v>
      </c>
      <c r="I71" s="402">
        <f t="shared" si="1"/>
        <v>1.2129627001127255E-2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0.22598038574883084</v>
      </c>
      <c r="F72" s="402">
        <f t="shared" si="1"/>
        <v>0.246325185328507</v>
      </c>
      <c r="G72" s="402">
        <f t="shared" si="1"/>
        <v>0.27584987686240475</v>
      </c>
      <c r="H72" s="402">
        <f t="shared" si="1"/>
        <v>0.15171860289314495</v>
      </c>
      <c r="I72" s="402">
        <f t="shared" si="1"/>
        <v>0.18218957832863372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 t="str">
        <f t="shared" si="1"/>
        <v>&lt;LC</v>
      </c>
      <c r="F73" s="402" t="str">
        <f t="shared" si="1"/>
        <v>&lt;LC</v>
      </c>
      <c r="G73" s="402" t="str">
        <f t="shared" si="1"/>
        <v>&lt;LC</v>
      </c>
      <c r="H73" s="402" t="str">
        <f t="shared" si="1"/>
        <v>&lt;LC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2.557440339160981E-2</v>
      </c>
      <c r="F74" s="402">
        <f t="shared" si="1"/>
        <v>8.9991370114502187E-2</v>
      </c>
      <c r="G74" s="402">
        <f t="shared" si="1"/>
        <v>0.12948568973082286</v>
      </c>
      <c r="H74" s="402">
        <f t="shared" si="1"/>
        <v>5.8019889594012962E-2</v>
      </c>
      <c r="I74" s="402" t="str">
        <f t="shared" si="1"/>
        <v>&lt;LC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1.7422481624001524E-2</v>
      </c>
      <c r="F75" s="402">
        <f t="shared" si="1"/>
        <v>2.2600663941734243E-2</v>
      </c>
      <c r="G75" s="402">
        <f t="shared" si="1"/>
        <v>2.982061434884101E-2</v>
      </c>
      <c r="H75" s="402">
        <f t="shared" si="1"/>
        <v>1.7165449933976878E-2</v>
      </c>
      <c r="I75" s="402">
        <f t="shared" si="1"/>
        <v>1.6316283895292934E-2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 t="str">
        <f t="shared" si="1"/>
        <v>&lt;LC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>
        <f t="shared" si="2"/>
        <v>4.462061323584831E-4</v>
      </c>
      <c r="G79" s="402" t="str">
        <f t="shared" si="2"/>
        <v>&lt;LC</v>
      </c>
      <c r="H79" s="402" t="str">
        <f t="shared" si="2"/>
        <v>&lt;LC</v>
      </c>
      <c r="I79" s="402" t="str">
        <f t="shared" si="2"/>
        <v>&lt;LC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9.7391872380769521E-3</v>
      </c>
      <c r="F80" s="402">
        <f t="shared" si="2"/>
        <v>9.6826730721790849E-3</v>
      </c>
      <c r="G80" s="402">
        <f t="shared" si="2"/>
        <v>1.4394467775647308E-2</v>
      </c>
      <c r="H80" s="402">
        <f t="shared" si="2"/>
        <v>1.1152526328301627E-2</v>
      </c>
      <c r="I80" s="402">
        <f t="shared" si="2"/>
        <v>1.5937555647970503E-2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>
        <f t="shared" si="2"/>
        <v>4.6656180644764192E-2</v>
      </c>
      <c r="F81" s="402">
        <f t="shared" si="2"/>
        <v>6.6355378610585436E-2</v>
      </c>
      <c r="G81" s="402">
        <f t="shared" si="2"/>
        <v>4.4764149452013006E-2</v>
      </c>
      <c r="H81" s="402">
        <f t="shared" si="2"/>
        <v>2.7974564368649566E-2</v>
      </c>
      <c r="I81" s="402">
        <f t="shared" si="2"/>
        <v>2.1181683747181261E-2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>
        <f t="shared" si="2"/>
        <v>3.8729535676339947E-3</v>
      </c>
      <c r="F82" s="402" t="str">
        <f t="shared" si="2"/>
        <v>&lt;LC</v>
      </c>
      <c r="G82" s="402" t="str">
        <f t="shared" si="2"/>
        <v>&lt;LC</v>
      </c>
      <c r="H82" s="402" t="str">
        <f t="shared" si="2"/>
        <v>&lt;LC</v>
      </c>
      <c r="I82" s="402" t="str">
        <f t="shared" si="2"/>
        <v>&lt;LC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 t="str">
        <f t="shared" si="2"/>
        <v>&lt;LC</v>
      </c>
      <c r="F84" s="402" t="str">
        <f t="shared" si="2"/>
        <v>&lt;LC</v>
      </c>
      <c r="G84" s="402" t="str">
        <f t="shared" si="2"/>
        <v>&lt;LC</v>
      </c>
      <c r="H84" s="402" t="str">
        <f t="shared" si="2"/>
        <v>&lt;LC</v>
      </c>
      <c r="I84" s="402" t="str">
        <f t="shared" si="2"/>
        <v>&lt;LC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 t="str">
        <f t="shared" si="2"/>
        <v>&lt;LC</v>
      </c>
      <c r="F86" s="402">
        <f t="shared" si="2"/>
        <v>1.0042871355836584E-3</v>
      </c>
      <c r="G86" s="402">
        <f t="shared" si="2"/>
        <v>1.1058770850497304E-3</v>
      </c>
      <c r="H86" s="402" t="str">
        <f t="shared" si="2"/>
        <v>&lt;LC</v>
      </c>
      <c r="I86" s="402" t="str">
        <f t="shared" si="2"/>
        <v>&lt;LC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2.2876245739491461E-2</v>
      </c>
      <c r="F89" s="402">
        <f t="shared" si="3"/>
        <v>2.4302067324683763E-2</v>
      </c>
      <c r="G89" s="402">
        <f t="shared" si="3"/>
        <v>3.8002427251708944E-2</v>
      </c>
      <c r="H89" s="402">
        <f t="shared" si="3"/>
        <v>1.4939060466292632E-2</v>
      </c>
      <c r="I89" s="402">
        <f t="shared" si="3"/>
        <v>2.3194685675027915E-2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380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8" t="s">
        <v>361</v>
      </c>
      <c r="C93" s="598"/>
      <c r="D93" s="598"/>
      <c r="E93" s="598"/>
      <c r="F93" s="598"/>
      <c r="G93" s="598"/>
      <c r="H93" s="598"/>
      <c r="I93" s="598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591" t="s">
        <v>363</v>
      </c>
      <c r="C94" s="591"/>
      <c r="D94" s="401">
        <f>+E55</f>
        <v>44832.479166666664</v>
      </c>
      <c r="E94" s="401">
        <f>+F55</f>
        <v>44833.444444444445</v>
      </c>
      <c r="F94" s="401">
        <f>+G55</f>
        <v>44834.416666666664</v>
      </c>
      <c r="G94" s="401">
        <f>+H55</f>
        <v>44835.395833333336</v>
      </c>
      <c r="H94" s="401">
        <f>+I55</f>
        <v>44836.364583333336</v>
      </c>
      <c r="I94" s="592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591" t="s">
        <v>381</v>
      </c>
      <c r="C95" s="591"/>
      <c r="D95" s="471">
        <f>E56</f>
        <v>1549.2052500039208</v>
      </c>
      <c r="E95" s="471">
        <f>F56</f>
        <v>1546.3705000039135</v>
      </c>
      <c r="F95" s="471">
        <f>G56</f>
        <v>1549.9010000039225</v>
      </c>
      <c r="G95" s="471">
        <f>H56</f>
        <v>1554.9839999921294</v>
      </c>
      <c r="H95" s="471">
        <f>I56</f>
        <v>1549.9239999921549</v>
      </c>
      <c r="I95" s="592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593">
        <f>+E55</f>
        <v>44832.479166666664</v>
      </c>
      <c r="C96" s="593"/>
      <c r="D96" s="472">
        <f>ROUND(+E80,4)</f>
        <v>9.7000000000000003E-3</v>
      </c>
      <c r="E96" s="472">
        <f>ROUND(+F80,4)</f>
        <v>9.7000000000000003E-3</v>
      </c>
      <c r="F96" s="472">
        <f>ROUND(+G80,4)</f>
        <v>1.44E-2</v>
      </c>
      <c r="G96" s="472">
        <f>ROUND(+H80,4)</f>
        <v>1.12E-2</v>
      </c>
      <c r="H96" s="472">
        <f>ROUND(+I80,4)</f>
        <v>1.5900000000000001E-2</v>
      </c>
      <c r="I96" s="402">
        <f>AVERAGE(D96:H96)</f>
        <v>1.218E-2</v>
      </c>
      <c r="K96" s="443"/>
      <c r="L96" s="443"/>
      <c r="M96" s="443"/>
      <c r="N96" s="443"/>
      <c r="O96" s="443"/>
      <c r="P96" s="443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honeticPr fontId="61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view="pageBreakPreview" zoomScale="85" zoomScaleNormal="100" zoomScaleSheetLayoutView="85" workbookViewId="0">
      <selection activeCell="L15" sqref="L15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72"/>
      <c r="C2" s="586"/>
      <c r="D2" s="573"/>
      <c r="E2" s="522" t="s">
        <v>442</v>
      </c>
      <c r="F2" s="523"/>
      <c r="G2" s="523"/>
      <c r="H2" s="523"/>
      <c r="I2" s="523"/>
      <c r="J2" s="523"/>
      <c r="K2" s="523"/>
      <c r="L2" s="524"/>
      <c r="M2" s="87"/>
    </row>
    <row r="3" spans="1:15" ht="12.75" customHeight="1" x14ac:dyDescent="0.2">
      <c r="A3" s="318"/>
      <c r="B3" s="574"/>
      <c r="C3" s="622"/>
      <c r="D3" s="575"/>
      <c r="E3" s="525"/>
      <c r="F3" s="526"/>
      <c r="G3" s="526"/>
      <c r="H3" s="526"/>
      <c r="I3" s="526"/>
      <c r="J3" s="526"/>
      <c r="K3" s="526"/>
      <c r="L3" s="527"/>
      <c r="M3" s="87"/>
    </row>
    <row r="4" spans="1:15" ht="12.75" customHeight="1" x14ac:dyDescent="0.2">
      <c r="A4" s="318"/>
      <c r="B4" s="574"/>
      <c r="C4" s="622"/>
      <c r="D4" s="575"/>
      <c r="E4" s="525"/>
      <c r="F4" s="526"/>
      <c r="G4" s="526"/>
      <c r="H4" s="526"/>
      <c r="I4" s="526"/>
      <c r="J4" s="526"/>
      <c r="K4" s="526"/>
      <c r="L4" s="527"/>
      <c r="M4" s="87"/>
    </row>
    <row r="5" spans="1:15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30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F7" s="549"/>
      <c r="G7" s="549"/>
      <c r="H7" s="549"/>
      <c r="I7" s="549"/>
      <c r="J7" s="549"/>
      <c r="K7" s="549"/>
      <c r="L7" s="549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412"/>
      <c r="K9" s="315" t="s">
        <v>450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382</v>
      </c>
      <c r="L11" s="414" t="s">
        <v>383</v>
      </c>
      <c r="M11" s="87"/>
    </row>
    <row r="12" spans="1:15" ht="13.15" customHeight="1" x14ac:dyDescent="0.2">
      <c r="A12" s="87"/>
      <c r="B12" s="416">
        <v>1</v>
      </c>
      <c r="C12" s="615" t="s">
        <v>202</v>
      </c>
      <c r="D12" s="78" t="str">
        <f>+'3.5'!D12</f>
        <v>1-223659</v>
      </c>
      <c r="E12" s="93">
        <f>+'3.5'!E12</f>
        <v>44832.479166666664</v>
      </c>
      <c r="F12" s="93">
        <f>+'3.5'!F12</f>
        <v>44833.4375</v>
      </c>
      <c r="G12" s="416">
        <f>(F12-E12)*60*24</f>
        <v>1380.0000000034925</v>
      </c>
      <c r="H12" s="100">
        <f>+'3.3'!E17</f>
        <v>5.075000000000002</v>
      </c>
      <c r="I12" s="100">
        <f>+'3.3'!H17</f>
        <v>458.19583333333338</v>
      </c>
      <c r="J12" s="417">
        <f>+'3.4'!I30</f>
        <v>1.1226125</v>
      </c>
      <c r="K12" s="476">
        <f>+J12*G12</f>
        <v>1549.2052500039208</v>
      </c>
      <c r="L12" s="477">
        <f>((J12*(I12/760)*(283.15/(H12+273.15))*G12))</f>
        <v>950.53238541575729</v>
      </c>
      <c r="M12" s="87"/>
      <c r="O12" s="207"/>
    </row>
    <row r="13" spans="1:15" x14ac:dyDescent="0.2">
      <c r="A13" s="87"/>
      <c r="B13" s="416">
        <v>2</v>
      </c>
      <c r="C13" s="615"/>
      <c r="D13" s="78" t="str">
        <f>+'3.5'!D13</f>
        <v>1-223660</v>
      </c>
      <c r="E13" s="93">
        <f>+'3.5'!E13</f>
        <v>44833.444444444445</v>
      </c>
      <c r="F13" s="93">
        <f>+'3.5'!F13</f>
        <v>44834.402777777781</v>
      </c>
      <c r="G13" s="416">
        <f>(F13-E13)*60*24</f>
        <v>1380.0000000034925</v>
      </c>
      <c r="H13" s="100">
        <f>+'3.3'!E24</f>
        <v>5.7791666666666677</v>
      </c>
      <c r="I13" s="100">
        <f>+'3.3'!H24</f>
        <v>457.33333333333331</v>
      </c>
      <c r="J13" s="417">
        <f>+'3.4'!I38</f>
        <v>1.1205583333333333</v>
      </c>
      <c r="K13" s="476">
        <f>+J13*G13</f>
        <v>1546.3705000039135</v>
      </c>
      <c r="L13" s="477">
        <f>((J13*(I13/760)*(283.15/(H13+273.15))*G13))</f>
        <v>944.61634730634216</v>
      </c>
      <c r="M13" s="87"/>
      <c r="O13" s="207"/>
    </row>
    <row r="14" spans="1:15" x14ac:dyDescent="0.2">
      <c r="A14" s="87"/>
      <c r="B14" s="416">
        <v>3</v>
      </c>
      <c r="C14" s="615"/>
      <c r="D14" s="78" t="str">
        <f>+'3.5'!D14</f>
        <v>1-223661</v>
      </c>
      <c r="E14" s="93">
        <f>+'3.5'!E14</f>
        <v>44834.416666666664</v>
      </c>
      <c r="F14" s="93">
        <f>+'3.5'!F14</f>
        <v>44835.375</v>
      </c>
      <c r="G14" s="416">
        <f>(F14-E14)*60*24</f>
        <v>1380.0000000034925</v>
      </c>
      <c r="H14" s="100">
        <f>+'3.3'!E31</f>
        <v>4.5583333333333327</v>
      </c>
      <c r="I14" s="100">
        <f>+'3.3'!H31</f>
        <v>458.05833333333334</v>
      </c>
      <c r="J14" s="417">
        <f>+'3.4'!I46</f>
        <v>1.1231166666666668</v>
      </c>
      <c r="K14" s="476">
        <f>+J14*G14</f>
        <v>1549.9010000039225</v>
      </c>
      <c r="L14" s="477">
        <f>((J14*(I14/760)*(283.15/(H14+273.15))*G14))</f>
        <v>952.44259291910214</v>
      </c>
      <c r="M14" s="87"/>
      <c r="O14" s="207"/>
    </row>
    <row r="15" spans="1:15" x14ac:dyDescent="0.2">
      <c r="A15" s="87"/>
      <c r="B15" s="416">
        <v>4</v>
      </c>
      <c r="C15" s="615"/>
      <c r="D15" s="78" t="str">
        <f>+'3.5'!D15</f>
        <v>1-223662</v>
      </c>
      <c r="E15" s="93">
        <f>+'3.5'!E15</f>
        <v>44835.395833333336</v>
      </c>
      <c r="F15" s="93">
        <f>+'3.5'!F15</f>
        <v>44836.354166666664</v>
      </c>
      <c r="G15" s="416">
        <f>(F15-E15)*60*24</f>
        <v>1379.9999999930151</v>
      </c>
      <c r="H15" s="100">
        <f>+'3.3'!E38</f>
        <v>3.899999999999999</v>
      </c>
      <c r="I15" s="100">
        <f>+'3.3'!H38</f>
        <v>459.08750000000003</v>
      </c>
      <c r="J15" s="417">
        <f>+'3.4'!I54</f>
        <v>1.1268</v>
      </c>
      <c r="K15" s="476">
        <f>+J15*G15</f>
        <v>1554.9839999921294</v>
      </c>
      <c r="L15" s="477">
        <f>((J15*(I15/760)*(283.15/(H15+273.15))*G15))</f>
        <v>959.98890090066368</v>
      </c>
      <c r="M15" s="87"/>
      <c r="O15" s="207"/>
    </row>
    <row r="16" spans="1:15" x14ac:dyDescent="0.2">
      <c r="A16" s="87"/>
      <c r="B16" s="416">
        <v>5</v>
      </c>
      <c r="C16" s="615"/>
      <c r="D16" s="78" t="str">
        <f>+'3.5'!D16</f>
        <v>1-223663</v>
      </c>
      <c r="E16" s="93">
        <f>+'3.5'!E16</f>
        <v>44836.364583333336</v>
      </c>
      <c r="F16" s="93">
        <f>+'3.5'!F16</f>
        <v>44837.322916666664</v>
      </c>
      <c r="G16" s="416">
        <f>(F16-E16)*60*24</f>
        <v>1379.9999999930151</v>
      </c>
      <c r="H16" s="100">
        <f>+'3.3'!E45</f>
        <v>4.5666666666666655</v>
      </c>
      <c r="I16" s="100">
        <f>+'3.3'!H45</f>
        <v>459.32916666666682</v>
      </c>
      <c r="J16" s="417">
        <f>+'3.4'!I62</f>
        <v>1.1231333333333333</v>
      </c>
      <c r="K16" s="476">
        <f>+J16*G16</f>
        <v>1549.9239999921549</v>
      </c>
      <c r="L16" s="477">
        <f>((J16*(I16/760)*(283.15/(H16+273.15))*G16))</f>
        <v>955.07055578777056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6" t="s">
        <v>13</v>
      </c>
      <c r="C18" s="617"/>
      <c r="D18" s="617"/>
      <c r="E18" s="617"/>
      <c r="F18" s="617"/>
      <c r="G18" s="617"/>
      <c r="H18" s="617"/>
      <c r="I18" s="617"/>
      <c r="J18" s="617"/>
      <c r="K18" s="617"/>
      <c r="L18" s="618"/>
      <c r="M18" s="87"/>
    </row>
    <row r="19" spans="1:13" ht="48" customHeight="1" thickBot="1" x14ac:dyDescent="0.25">
      <c r="A19" s="318"/>
      <c r="B19" s="619" t="s">
        <v>384</v>
      </c>
      <c r="C19" s="620"/>
      <c r="D19" s="620"/>
      <c r="E19" s="620"/>
      <c r="F19" s="620"/>
      <c r="G19" s="620"/>
      <c r="H19" s="620"/>
      <c r="I19" s="620"/>
      <c r="J19" s="620"/>
      <c r="K19" s="620"/>
      <c r="L19" s="621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showGridLines="0" view="pageBreakPreview" zoomScale="85" zoomScaleNormal="80" zoomScaleSheetLayoutView="85" zoomScalePageLayoutView="60" workbookViewId="0">
      <selection activeCell="L50" sqref="L50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6"/>
      <c r="C2" s="607"/>
      <c r="D2" s="608"/>
      <c r="E2" s="623" t="s">
        <v>443</v>
      </c>
      <c r="F2" s="623"/>
      <c r="G2" s="623"/>
      <c r="H2" s="623"/>
      <c r="I2" s="623"/>
      <c r="J2" s="623"/>
      <c r="K2" s="623"/>
      <c r="L2" s="478"/>
      <c r="M2" s="478"/>
      <c r="N2" s="444"/>
    </row>
    <row r="3" spans="1:14" s="445" customFormat="1" ht="12" customHeight="1" x14ac:dyDescent="0.2">
      <c r="A3" s="444"/>
      <c r="B3" s="609"/>
      <c r="C3" s="610"/>
      <c r="D3" s="611"/>
      <c r="E3" s="623"/>
      <c r="F3" s="623"/>
      <c r="G3" s="623"/>
      <c r="H3" s="623"/>
      <c r="I3" s="623"/>
      <c r="J3" s="623"/>
      <c r="K3" s="623"/>
      <c r="L3" s="478"/>
      <c r="M3" s="478"/>
      <c r="N3" s="444"/>
    </row>
    <row r="4" spans="1:14" s="445" customFormat="1" ht="12" customHeight="1" x14ac:dyDescent="0.2">
      <c r="A4" s="444"/>
      <c r="B4" s="609"/>
      <c r="C4" s="610"/>
      <c r="D4" s="611"/>
      <c r="E4" s="623"/>
      <c r="F4" s="623"/>
      <c r="G4" s="623"/>
      <c r="H4" s="623"/>
      <c r="I4" s="623"/>
      <c r="J4" s="623"/>
      <c r="K4" s="623"/>
      <c r="L4" s="478"/>
      <c r="M4" s="478"/>
      <c r="N4" s="444"/>
    </row>
    <row r="5" spans="1:14" s="445" customFormat="1" ht="12" customHeight="1" x14ac:dyDescent="0.2">
      <c r="A5" s="444"/>
      <c r="B5" s="612"/>
      <c r="C5" s="613"/>
      <c r="D5" s="614"/>
      <c r="E5" s="623"/>
      <c r="F5" s="623"/>
      <c r="G5" s="623"/>
      <c r="H5" s="623"/>
      <c r="I5" s="623"/>
      <c r="J5" s="623"/>
      <c r="K5" s="623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602" t="s">
        <v>188</v>
      </c>
      <c r="C7" s="602"/>
      <c r="D7" s="602"/>
      <c r="E7" s="624" t="str">
        <f>+'3.1'!D6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F7" s="624"/>
      <c r="G7" s="624"/>
      <c r="H7" s="624"/>
      <c r="I7" s="624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315" t="s">
        <v>450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55"/>
      <c r="K12" s="455"/>
      <c r="L12" s="478"/>
      <c r="M12" s="478"/>
      <c r="N12" s="444"/>
    </row>
    <row r="13" spans="1:14" ht="15" customHeight="1" x14ac:dyDescent="0.2">
      <c r="A13" s="440"/>
      <c r="B13" s="597"/>
      <c r="C13" s="597"/>
      <c r="D13" s="598"/>
      <c r="E13" s="401">
        <f>+'3.7'!E12</f>
        <v>44832.479166666664</v>
      </c>
      <c r="F13" s="401">
        <f>+'3.7'!E13</f>
        <v>44833.444444444445</v>
      </c>
      <c r="G13" s="401">
        <f>+'3.7'!E14</f>
        <v>44834.416666666664</v>
      </c>
      <c r="H13" s="401">
        <f>+'3.7'!E15</f>
        <v>44835.395833333336</v>
      </c>
      <c r="I13" s="401">
        <f>+'3.7'!E16</f>
        <v>44836.364583333336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56.5</v>
      </c>
      <c r="F14" s="486">
        <f>+'3.6'!F14</f>
        <v>76.878</v>
      </c>
      <c r="G14" s="486">
        <f>+'3.6'!G14</f>
        <v>72.254999999999995</v>
      </c>
      <c r="H14" s="486">
        <f>+'3.6'!H14</f>
        <v>33.776000000000003</v>
      </c>
      <c r="I14" s="486">
        <f>+'3.6'!I14</f>
        <v>59.305999999999997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>
        <f>+'3.6'!E16</f>
        <v>2.8980000000000001</v>
      </c>
      <c r="F16" s="460">
        <f>+'3.6'!F16</f>
        <v>2.99</v>
      </c>
      <c r="G16" s="460">
        <f>+'3.6'!G16</f>
        <v>2.2999999999999998</v>
      </c>
      <c r="H16" s="460">
        <f>+'3.6'!H16</f>
        <v>1.3340000000000001</v>
      </c>
      <c r="I16" s="460">
        <f>+'3.6'!I16</f>
        <v>1.8859999999999999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>
        <f>+'3.6'!E17</f>
        <v>4.0369999999999999</v>
      </c>
      <c r="F17" s="460">
        <f>+'3.6'!F17</f>
        <v>2.68</v>
      </c>
      <c r="G17" s="460">
        <f>+'3.6'!G17</f>
        <v>3.4159999999999999</v>
      </c>
      <c r="H17" s="460">
        <f>+'3.6'!H17</f>
        <v>2.5190000000000001</v>
      </c>
      <c r="I17" s="460">
        <f>+'3.6'!I17</f>
        <v>2.2200000000000002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 t="str">
        <f>+'3.6'!I19</f>
        <v>&lt;1.321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 t="str">
        <f>+'3.6'!E20</f>
        <v>&lt;1.506</v>
      </c>
      <c r="F20" s="486" t="str">
        <f>+'3.6'!F20</f>
        <v>&lt;1.506</v>
      </c>
      <c r="G20" s="486" t="str">
        <f>+'3.6'!G20</f>
        <v>&lt;1.506</v>
      </c>
      <c r="H20" s="486" t="str">
        <f>+'3.6'!H20</f>
        <v>&lt;1.506</v>
      </c>
      <c r="I20" s="486" t="str">
        <f>+'3.6'!I20</f>
        <v>&lt;1.506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857.33699999999999</v>
      </c>
      <c r="F22" s="460">
        <f>+'3.6'!F22</f>
        <v>1135.499</v>
      </c>
      <c r="G22" s="460">
        <f>+'3.6'!G22</f>
        <v>1363.912</v>
      </c>
      <c r="H22" s="460">
        <f>+'3.6'!H22</f>
        <v>744.08500000000004</v>
      </c>
      <c r="I22" s="460" t="str">
        <f>+'3.6'!I22</f>
        <v>&lt;37.294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 t="str">
        <f>+'3.6'!I23</f>
        <v>&lt;0.403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30.693999999999999</v>
      </c>
      <c r="F24" s="460">
        <f>+'3.6'!F24</f>
        <v>34.19</v>
      </c>
      <c r="G24" s="460">
        <f>+'3.6'!G24</f>
        <v>28.67</v>
      </c>
      <c r="H24" s="460">
        <f>+'3.6'!H24</f>
        <v>16.273</v>
      </c>
      <c r="I24" s="460">
        <f>+'3.6'!I24</f>
        <v>16.273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 t="str">
        <f>+'3.6'!F25</f>
        <v>&lt;1.586</v>
      </c>
      <c r="G25" s="460" t="str">
        <f>+'3.6'!G25</f>
        <v>&lt;1.586</v>
      </c>
      <c r="H25" s="460" t="str">
        <f>+'3.6'!H25</f>
        <v>&lt;1.586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 t="str">
        <f>+'3.6'!E27</f>
        <v>&lt;0.725</v>
      </c>
      <c r="F27" s="460">
        <f>+'3.6'!F27</f>
        <v>1.8169999999999999</v>
      </c>
      <c r="G27" s="460">
        <f>+'3.6'!G27</f>
        <v>4.4160000000000004</v>
      </c>
      <c r="H27" s="460">
        <f>+'3.6'!H27</f>
        <v>2.415</v>
      </c>
      <c r="I27" s="460" t="str">
        <f>+'3.6'!I27</f>
        <v>&lt;0.725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>
        <f>+'3.6'!E28</f>
        <v>14.8</v>
      </c>
      <c r="F28" s="460">
        <f>+'3.6'!F28</f>
        <v>19.350000000000001</v>
      </c>
      <c r="G28" s="460">
        <f>+'3.6'!G28</f>
        <v>20.64</v>
      </c>
      <c r="H28" s="460">
        <f>+'3.6'!H28</f>
        <v>10.84</v>
      </c>
      <c r="I28" s="460">
        <f>+'3.6'!I28</f>
        <v>18.8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350.09</v>
      </c>
      <c r="F29" s="460">
        <f>+'3.6'!F29</f>
        <v>380.91</v>
      </c>
      <c r="G29" s="460">
        <f>+'3.6'!G29</f>
        <v>427.54</v>
      </c>
      <c r="H29" s="460">
        <f>+'3.6'!H29</f>
        <v>235.92</v>
      </c>
      <c r="I29" s="460">
        <f>+'3.6'!I29</f>
        <v>282.38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 t="str">
        <f>+'3.6'!E30</f>
        <v>&lt;0.449</v>
      </c>
      <c r="F30" s="460" t="str">
        <f>+'3.6'!F30</f>
        <v>&lt;0.449</v>
      </c>
      <c r="G30" s="460" t="str">
        <f>+'3.6'!G30</f>
        <v>&lt;0.449</v>
      </c>
      <c r="H30" s="460" t="str">
        <f>+'3.6'!H30</f>
        <v>&lt;0.449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7">
        <f>+'3.6'!E31</f>
        <v>39.619999999999997</v>
      </c>
      <c r="F31" s="487">
        <f>+'3.6'!F31</f>
        <v>139.16</v>
      </c>
      <c r="G31" s="487">
        <f>+'3.6'!G31</f>
        <v>200.69</v>
      </c>
      <c r="H31" s="487">
        <f>+'3.6'!H31</f>
        <v>90.22</v>
      </c>
      <c r="I31" s="487" t="str">
        <f>+'3.6'!I31</f>
        <v>&lt;7.60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26.991</v>
      </c>
      <c r="F32" s="460">
        <f>+'3.6'!F32</f>
        <v>34.948999999999998</v>
      </c>
      <c r="G32" s="460">
        <f>+'3.6'!G32</f>
        <v>46.219000000000001</v>
      </c>
      <c r="H32" s="460">
        <f>+'3.6'!H32</f>
        <v>26.692</v>
      </c>
      <c r="I32" s="460">
        <f>+'3.6'!I32</f>
        <v>25.289000000000001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 t="str">
        <f>+'3.6'!F33</f>
        <v>&lt;0.4960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>
        <f>+'3.6'!F36</f>
        <v>0.69</v>
      </c>
      <c r="G36" s="460" t="str">
        <f>+'3.6'!G36</f>
        <v>&lt;0.576</v>
      </c>
      <c r="H36" s="460" t="str">
        <f>+'3.6'!H36</f>
        <v>&lt;0.576</v>
      </c>
      <c r="I36" s="460" t="str">
        <f>+'3.6'!I36</f>
        <v>&lt;0.576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15.087999999999999</v>
      </c>
      <c r="F37" s="460">
        <f>+'3.6'!F37</f>
        <v>14.973000000000001</v>
      </c>
      <c r="G37" s="460">
        <f>+'3.6'!G37</f>
        <v>22.31</v>
      </c>
      <c r="H37" s="460">
        <f>+'3.6'!H37</f>
        <v>17.341999999999999</v>
      </c>
      <c r="I37" s="460">
        <f>+'3.6'!I37</f>
        <v>24.702000000000002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>
        <f>+'3.6'!E38</f>
        <v>72.28</v>
      </c>
      <c r="F38" s="460">
        <f>+'3.6'!F38</f>
        <v>102.61</v>
      </c>
      <c r="G38" s="460">
        <f>+'3.6'!G38</f>
        <v>69.38</v>
      </c>
      <c r="H38" s="460">
        <f>+'3.6'!H38</f>
        <v>43.5</v>
      </c>
      <c r="I38" s="460">
        <f>+'3.6'!I38</f>
        <v>32.83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>
        <f>+'3.6'!E39</f>
        <v>6</v>
      </c>
      <c r="F39" s="460" t="str">
        <f>+'3.6'!F39</f>
        <v>&lt;2.50</v>
      </c>
      <c r="G39" s="460" t="str">
        <f>+'3.6'!G39</f>
        <v>&lt;2.50</v>
      </c>
      <c r="H39" s="460" t="str">
        <f>+'3.6'!H39</f>
        <v>&lt;2.50</v>
      </c>
      <c r="I39" s="460" t="str">
        <f>+'3.6'!I39</f>
        <v>&lt;2.50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 t="str">
        <f>+'3.6'!E41</f>
        <v>&lt;4.6</v>
      </c>
      <c r="F41" s="460" t="str">
        <f>+'3.6'!F41</f>
        <v>&lt;4.6</v>
      </c>
      <c r="G41" s="460" t="str">
        <f>+'3.6'!G41</f>
        <v>&lt;4.6</v>
      </c>
      <c r="H41" s="460" t="str">
        <f>+'3.6'!H41</f>
        <v>&lt;4.6</v>
      </c>
      <c r="I41" s="460" t="str">
        <f>+'3.6'!I41</f>
        <v>&lt;4.6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 t="str">
        <f>+'3.6'!E43</f>
        <v>&lt;1.138</v>
      </c>
      <c r="F43" s="460">
        <f>+'3.6'!F43</f>
        <v>1.5529999999999999</v>
      </c>
      <c r="G43" s="460">
        <f>+'3.6'!G43</f>
        <v>1.714</v>
      </c>
      <c r="H43" s="460" t="str">
        <f>+'3.6'!H43</f>
        <v>&lt;1.138</v>
      </c>
      <c r="I43" s="460" t="str">
        <f>+'3.6'!I43</f>
        <v>&lt;1.138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35.44</v>
      </c>
      <c r="F46" s="460">
        <f>+'3.6'!F46</f>
        <v>37.58</v>
      </c>
      <c r="G46" s="460">
        <f>+'3.6'!G46</f>
        <v>58.9</v>
      </c>
      <c r="H46" s="460">
        <f>+'3.6'!H46</f>
        <v>23.23</v>
      </c>
      <c r="I46" s="460">
        <f>+'3.6'!I46</f>
        <v>35.950000000000003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416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499" t="str">
        <f>+'3.6'!B50</f>
        <v>Fuente: Informe de Ensayo N°  MA2233895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8" t="s">
        <v>386</v>
      </c>
      <c r="C53" s="598"/>
      <c r="D53" s="598"/>
      <c r="E53" s="598"/>
      <c r="F53" s="598"/>
      <c r="G53" s="598"/>
      <c r="H53" s="598"/>
      <c r="I53" s="598"/>
      <c r="J53" s="598"/>
      <c r="K53" s="598"/>
      <c r="L53" s="598"/>
      <c r="M53" s="598"/>
      <c r="P53" s="433" t="s">
        <v>387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7" t="s">
        <v>379</v>
      </c>
      <c r="C54" s="597"/>
      <c r="D54" s="598" t="s">
        <v>104</v>
      </c>
      <c r="E54" s="591" t="str">
        <f>E12</f>
        <v>Fecha</v>
      </c>
      <c r="F54" s="591"/>
      <c r="G54" s="591"/>
      <c r="H54" s="591"/>
      <c r="I54" s="591"/>
      <c r="J54" s="591"/>
      <c r="K54" s="591"/>
      <c r="L54" s="625" t="s">
        <v>388</v>
      </c>
      <c r="M54" s="625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7"/>
      <c r="C55" s="597"/>
      <c r="D55" s="598"/>
      <c r="E55" s="401">
        <f>+E13</f>
        <v>44832.479166666664</v>
      </c>
      <c r="F55" s="401">
        <f>+F13</f>
        <v>44833.444444444445</v>
      </c>
      <c r="G55" s="401">
        <f>+G13</f>
        <v>44834.416666666664</v>
      </c>
      <c r="H55" s="401">
        <f>+H13</f>
        <v>44835.395833333336</v>
      </c>
      <c r="I55" s="401">
        <f>+I13</f>
        <v>44836.364583333336</v>
      </c>
      <c r="J55" s="401">
        <f>'[2]6 Cálculo PM10 y VM'!$E17</f>
        <v>0</v>
      </c>
      <c r="K55" s="401">
        <f>'[2]6 Cálculo PM10 y VM'!$E18</f>
        <v>0</v>
      </c>
      <c r="L55" s="625"/>
      <c r="M55" s="625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591" t="s">
        <v>389</v>
      </c>
      <c r="C56" s="591"/>
      <c r="D56" s="591"/>
      <c r="E56" s="404">
        <f>+'3.7'!L12</f>
        <v>950.53238541575729</v>
      </c>
      <c r="F56" s="404">
        <f>+'3.7'!L13</f>
        <v>944.61634730634216</v>
      </c>
      <c r="G56" s="404">
        <f>+'3.7'!L14</f>
        <v>952.44259291910214</v>
      </c>
      <c r="H56" s="404">
        <f>+'3.7'!L15</f>
        <v>959.98890090066368</v>
      </c>
      <c r="I56" s="404">
        <f>+'3.7'!L16</f>
        <v>955.07055578777056</v>
      </c>
      <c r="J56" s="404"/>
      <c r="K56" s="404"/>
      <c r="L56" s="401" t="s">
        <v>390</v>
      </c>
      <c r="M56" s="480" t="s">
        <v>391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413</v>
      </c>
      <c r="E57" s="402">
        <f t="shared" ref="E57:E63" si="0">IF(ISNUMBER(FIND("&lt;",E14)),"&lt;LC",PRODUCT(E14,1/E$56))</f>
        <v>5.9440373486367042E-2</v>
      </c>
      <c r="F57" s="402">
        <f t="shared" ref="E57:I66" si="1">IF(ISNUMBER(FIND("&lt;",F14)),"&lt;LC",PRODUCT(F14,1/F$56))</f>
        <v>8.1385421943230687E-2</v>
      </c>
      <c r="G57" s="402">
        <f t="shared" si="1"/>
        <v>7.5862839962405101E-2</v>
      </c>
      <c r="H57" s="402">
        <f t="shared" si="1"/>
        <v>3.5183740112319305E-2</v>
      </c>
      <c r="I57" s="402">
        <f t="shared" si="1"/>
        <v>6.2095935887252492E-2</v>
      </c>
      <c r="J57" s="402"/>
      <c r="K57" s="402"/>
      <c r="L57" s="458" t="s">
        <v>131</v>
      </c>
      <c r="M57" s="402" t="s">
        <v>131</v>
      </c>
      <c r="P57" s="443" t="s">
        <v>378</v>
      </c>
      <c r="R57" s="488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413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392</v>
      </c>
      <c r="P58" s="483" t="s">
        <v>461</v>
      </c>
      <c r="Q58" s="489"/>
      <c r="R58" s="488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413</v>
      </c>
      <c r="E59" s="402">
        <f t="shared" si="0"/>
        <v>3.0488177409467554E-3</v>
      </c>
      <c r="F59" s="402">
        <f t="shared" si="1"/>
        <v>3.1653062203785189E-3</v>
      </c>
      <c r="G59" s="402">
        <f t="shared" si="1"/>
        <v>2.4148437051211922E-3</v>
      </c>
      <c r="H59" s="402">
        <f t="shared" si="1"/>
        <v>1.3895993992726775E-3</v>
      </c>
      <c r="I59" s="402">
        <f t="shared" si="1"/>
        <v>1.9747232165945807E-3</v>
      </c>
      <c r="J59" s="402"/>
      <c r="K59" s="402"/>
      <c r="L59" s="458">
        <v>0.3</v>
      </c>
      <c r="M59" s="402" t="s">
        <v>393</v>
      </c>
      <c r="P59" s="483" t="s">
        <v>462</v>
      </c>
      <c r="Q59" s="489"/>
      <c r="R59" s="488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413</v>
      </c>
      <c r="E60" s="402">
        <f t="shared" si="0"/>
        <v>4.2470935887515705E-3</v>
      </c>
      <c r="F60" s="402">
        <f t="shared" si="1"/>
        <v>2.8371306590683713E-3</v>
      </c>
      <c r="G60" s="402">
        <f t="shared" si="1"/>
        <v>3.5865678681278232E-3</v>
      </c>
      <c r="H60" s="402">
        <f t="shared" si="1"/>
        <v>2.6239886707405354E-3</v>
      </c>
      <c r="I60" s="402">
        <f t="shared" si="1"/>
        <v>2.3244355995970145E-3</v>
      </c>
      <c r="J60" s="402"/>
      <c r="K60" s="402"/>
      <c r="L60" s="458" t="s">
        <v>131</v>
      </c>
      <c r="M60" s="402" t="s">
        <v>131</v>
      </c>
      <c r="P60" s="483" t="s">
        <v>465</v>
      </c>
      <c r="Q60" s="489"/>
      <c r="R60" s="488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413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394</v>
      </c>
      <c r="P61" s="483" t="s">
        <v>463</v>
      </c>
      <c r="Q61" s="489"/>
      <c r="R61" s="488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413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 t="str">
        <f t="shared" si="1"/>
        <v>&lt;LC</v>
      </c>
      <c r="J62" s="402"/>
      <c r="K62" s="402"/>
      <c r="L62" s="458" t="s">
        <v>131</v>
      </c>
      <c r="M62" s="402" t="s">
        <v>131</v>
      </c>
      <c r="P62" s="483" t="s">
        <v>464</v>
      </c>
      <c r="Q62" s="489"/>
      <c r="R62" s="488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413</v>
      </c>
      <c r="E63" s="402" t="str">
        <f t="shared" si="0"/>
        <v>&lt;LC</v>
      </c>
      <c r="F63" s="402" t="str">
        <f t="shared" si="1"/>
        <v>&lt;LC</v>
      </c>
      <c r="G63" s="402" t="str">
        <f t="shared" si="1"/>
        <v>&lt;LC</v>
      </c>
      <c r="H63" s="402" t="str">
        <f t="shared" si="1"/>
        <v>&lt;LC</v>
      </c>
      <c r="I63" s="402" t="str">
        <f t="shared" si="1"/>
        <v>&lt;LC</v>
      </c>
      <c r="J63" s="402"/>
      <c r="K63" s="402"/>
      <c r="L63" s="458">
        <v>120</v>
      </c>
      <c r="M63" s="402" t="s">
        <v>395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413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396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413</v>
      </c>
      <c r="E65" s="402">
        <f t="shared" si="1"/>
        <v>0.90195453953418514</v>
      </c>
      <c r="F65" s="402">
        <f t="shared" si="1"/>
        <v>1.2020742635229389</v>
      </c>
      <c r="G65" s="402">
        <f t="shared" si="1"/>
        <v>1.4320149163214155</v>
      </c>
      <c r="H65" s="402">
        <f t="shared" si="1"/>
        <v>0.77509750300435543</v>
      </c>
      <c r="I65" s="402" t="str">
        <f t="shared" si="1"/>
        <v>&lt;LC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413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 t="str">
        <f t="shared" si="1"/>
        <v>&lt;LC</v>
      </c>
      <c r="J66" s="402"/>
      <c r="K66" s="402"/>
      <c r="L66" s="458">
        <v>0.1</v>
      </c>
      <c r="M66" s="402" t="s">
        <v>397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413</v>
      </c>
      <c r="E67" s="402">
        <f t="shared" ref="E67:I76" si="2">IF(ISNUMBER(FIND("&lt;",E24)),"&lt;LC",PRODUCT(E24,1/E$56))</f>
        <v>3.2291377412222121E-2</v>
      </c>
      <c r="F67" s="402">
        <f t="shared" si="2"/>
        <v>3.6194588519980447E-2</v>
      </c>
      <c r="G67" s="402">
        <f t="shared" si="2"/>
        <v>3.0101551750358519E-2</v>
      </c>
      <c r="H67" s="402">
        <f t="shared" si="2"/>
        <v>1.6951237649448486E-2</v>
      </c>
      <c r="I67" s="402">
        <f t="shared" si="2"/>
        <v>1.7038531762271266E-2</v>
      </c>
      <c r="J67" s="402"/>
      <c r="K67" s="402"/>
      <c r="L67" s="458">
        <v>50</v>
      </c>
      <c r="M67" s="402" t="s">
        <v>398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413</v>
      </c>
      <c r="E68" s="402" t="str">
        <f t="shared" si="2"/>
        <v>&lt;LC</v>
      </c>
      <c r="F68" s="402" t="str">
        <f t="shared" si="2"/>
        <v>&lt;LC</v>
      </c>
      <c r="G68" s="402" t="str">
        <f t="shared" si="2"/>
        <v>&lt;LC</v>
      </c>
      <c r="H68" s="402" t="str">
        <f t="shared" si="2"/>
        <v>&lt;LC</v>
      </c>
      <c r="I68" s="402" t="str">
        <f t="shared" si="2"/>
        <v>&lt;LC</v>
      </c>
      <c r="J68" s="402"/>
      <c r="K68" s="402"/>
      <c r="L68" s="458">
        <v>0.5</v>
      </c>
      <c r="M68" s="402" t="s">
        <v>399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413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400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413</v>
      </c>
      <c r="E70" s="402" t="str">
        <f t="shared" si="2"/>
        <v>&lt;LC</v>
      </c>
      <c r="F70" s="402">
        <f t="shared" si="2"/>
        <v>1.9235322416146382E-3</v>
      </c>
      <c r="G70" s="402">
        <f t="shared" si="2"/>
        <v>4.6364999138326897E-3</v>
      </c>
      <c r="H70" s="402">
        <f t="shared" si="2"/>
        <v>2.5156540848901916E-3</v>
      </c>
      <c r="I70" s="402" t="str">
        <f t="shared" si="2"/>
        <v>&lt;LC</v>
      </c>
      <c r="J70" s="402"/>
      <c r="K70" s="402"/>
      <c r="L70" s="458">
        <v>120</v>
      </c>
      <c r="M70" s="402" t="s">
        <v>401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413</v>
      </c>
      <c r="E71" s="402">
        <f t="shared" si="2"/>
        <v>1.557022172740234E-2</v>
      </c>
      <c r="F71" s="402">
        <f t="shared" si="2"/>
        <v>2.0484506810810817E-2</v>
      </c>
      <c r="G71" s="402">
        <f t="shared" si="2"/>
        <v>2.1670597423348439E-2</v>
      </c>
      <c r="H71" s="402">
        <f t="shared" si="2"/>
        <v>1.1291797217478127E-2</v>
      </c>
      <c r="I71" s="402">
        <f t="shared" si="2"/>
        <v>1.9684409582172914E-2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413</v>
      </c>
      <c r="E72" s="402">
        <f t="shared" si="2"/>
        <v>0.36830938679366787</v>
      </c>
      <c r="F72" s="402">
        <f t="shared" si="2"/>
        <v>0.40324307438273632</v>
      </c>
      <c r="G72" s="402">
        <f t="shared" si="2"/>
        <v>0.44888794682065852</v>
      </c>
      <c r="H72" s="402">
        <f t="shared" si="2"/>
        <v>0.24575284128666419</v>
      </c>
      <c r="I72" s="402">
        <f t="shared" si="2"/>
        <v>0.29566402009648868</v>
      </c>
      <c r="J72" s="402"/>
      <c r="K72" s="402"/>
      <c r="L72" s="458">
        <v>4</v>
      </c>
      <c r="M72" s="402" t="s">
        <v>402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413</v>
      </c>
      <c r="E73" s="402" t="str">
        <f t="shared" si="2"/>
        <v>&lt;LC</v>
      </c>
      <c r="F73" s="402" t="str">
        <f t="shared" si="2"/>
        <v>&lt;LC</v>
      </c>
      <c r="G73" s="402" t="str">
        <f t="shared" si="2"/>
        <v>&lt;LC</v>
      </c>
      <c r="H73" s="402" t="str">
        <f t="shared" si="2"/>
        <v>&lt;LC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413</v>
      </c>
      <c r="E74" s="402">
        <f t="shared" si="2"/>
        <v>4.1681904381059502E-2</v>
      </c>
      <c r="F74" s="402">
        <f t="shared" si="2"/>
        <v>0.1473190681029681</v>
      </c>
      <c r="G74" s="402">
        <f t="shared" si="2"/>
        <v>0.21071086225250962</v>
      </c>
      <c r="H74" s="402">
        <f t="shared" si="2"/>
        <v>9.398025322517313E-2</v>
      </c>
      <c r="I74" s="402" t="str">
        <f t="shared" si="2"/>
        <v>&lt;LC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413</v>
      </c>
      <c r="E75" s="402">
        <f t="shared" si="2"/>
        <v>2.8395665854345713E-2</v>
      </c>
      <c r="F75" s="402">
        <f t="shared" si="2"/>
        <v>3.6998089329768842E-2</v>
      </c>
      <c r="G75" s="402">
        <f t="shared" si="2"/>
        <v>4.8526809220433217E-2</v>
      </c>
      <c r="H75" s="402">
        <f t="shared" si="2"/>
        <v>2.7804488129974742E-2</v>
      </c>
      <c r="I75" s="402">
        <f t="shared" si="2"/>
        <v>2.6478672017211217E-2</v>
      </c>
      <c r="J75" s="402"/>
      <c r="K75" s="402"/>
      <c r="L75" s="458">
        <v>0.2</v>
      </c>
      <c r="M75" s="402" t="s">
        <v>403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413</v>
      </c>
      <c r="E76" s="402" t="str">
        <f>IF(ISNUMBER(FIND("&lt;",E33)),"&lt;LC",PRODUCT(E33,1/E$56))</f>
        <v>&lt;LC</v>
      </c>
      <c r="F76" s="402" t="str">
        <f>IF(ISNUMBER(FIND("&lt;",F33)),"&lt;LC",PRODUCT(F33,1/F$56))</f>
        <v>&lt;LC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404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413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405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413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406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413</v>
      </c>
      <c r="E79" s="402" t="str">
        <f t="shared" si="3"/>
        <v>&lt;LC</v>
      </c>
      <c r="F79" s="402">
        <f t="shared" si="3"/>
        <v>7.3045528162581194E-4</v>
      </c>
      <c r="G79" s="402" t="str">
        <f t="shared" si="3"/>
        <v>&lt;LC</v>
      </c>
      <c r="H79" s="402" t="str">
        <f t="shared" si="3"/>
        <v>&lt;LC</v>
      </c>
      <c r="I79" s="402" t="str">
        <f t="shared" si="3"/>
        <v>&lt;LC</v>
      </c>
      <c r="J79" s="402"/>
      <c r="K79" s="402"/>
      <c r="L79" s="458">
        <v>1</v>
      </c>
      <c r="M79" s="402" t="s">
        <v>407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413</v>
      </c>
      <c r="E80" s="402">
        <f t="shared" si="3"/>
        <v>1.5873209825881519E-2</v>
      </c>
      <c r="F80" s="402">
        <f t="shared" si="3"/>
        <v>1.5850879611280122E-2</v>
      </c>
      <c r="G80" s="402">
        <f t="shared" si="3"/>
        <v>2.3423983939675565E-2</v>
      </c>
      <c r="H80" s="402">
        <f t="shared" si="3"/>
        <v>1.8064792190544805E-2</v>
      </c>
      <c r="I80" s="402">
        <f t="shared" si="3"/>
        <v>2.5864057739299753E-2</v>
      </c>
      <c r="J80" s="402"/>
      <c r="K80" s="402"/>
      <c r="L80" s="458">
        <v>0.5</v>
      </c>
      <c r="M80" s="402" t="s">
        <v>408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413</v>
      </c>
      <c r="E81" s="402">
        <f t="shared" si="3"/>
        <v>7.6041596382205479E-2</v>
      </c>
      <c r="F81" s="402">
        <f t="shared" si="3"/>
        <v>0.10862611079365879</v>
      </c>
      <c r="G81" s="402">
        <f t="shared" si="3"/>
        <v>7.2844285331003622E-2</v>
      </c>
      <c r="H81" s="402">
        <f t="shared" si="3"/>
        <v>4.5313023889326433E-2</v>
      </c>
      <c r="I81" s="402">
        <f t="shared" si="3"/>
        <v>3.437442375440089E-2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413</v>
      </c>
      <c r="E82" s="402">
        <f t="shared" si="3"/>
        <v>6.3122520516495969E-3</v>
      </c>
      <c r="F82" s="402" t="str">
        <f t="shared" si="3"/>
        <v>&lt;LC</v>
      </c>
      <c r="G82" s="402" t="str">
        <f t="shared" si="3"/>
        <v>&lt;LC</v>
      </c>
      <c r="H82" s="402" t="str">
        <f t="shared" si="3"/>
        <v>&lt;LC</v>
      </c>
      <c r="I82" s="402" t="str">
        <f t="shared" si="3"/>
        <v>&lt;LC</v>
      </c>
      <c r="J82" s="402"/>
      <c r="K82" s="402"/>
      <c r="L82" s="458">
        <v>10</v>
      </c>
      <c r="M82" s="402" t="s">
        <v>409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116</v>
      </c>
      <c r="C83" s="458" t="s">
        <v>129</v>
      </c>
      <c r="D83" s="481" t="s">
        <v>413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115</v>
      </c>
      <c r="C84" s="458" t="s">
        <v>128</v>
      </c>
      <c r="D84" s="481" t="s">
        <v>413</v>
      </c>
      <c r="E84" s="402" t="str">
        <f t="shared" si="3"/>
        <v>&lt;LC</v>
      </c>
      <c r="F84" s="402" t="str">
        <f t="shared" si="3"/>
        <v>&lt;LC</v>
      </c>
      <c r="G84" s="402" t="str">
        <f t="shared" si="3"/>
        <v>&lt;LC</v>
      </c>
      <c r="H84" s="402" t="str">
        <f t="shared" si="3"/>
        <v>&lt;LC</v>
      </c>
      <c r="I84" s="402" t="str">
        <f t="shared" si="3"/>
        <v>&lt;LC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413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413</v>
      </c>
      <c r="E86" s="402" t="str">
        <f t="shared" si="3"/>
        <v>&lt;LC</v>
      </c>
      <c r="F86" s="402">
        <f t="shared" si="3"/>
        <v>1.6440536990795448E-3</v>
      </c>
      <c r="G86" s="402">
        <f t="shared" si="3"/>
        <v>1.7995835263381408E-3</v>
      </c>
      <c r="H86" s="402" t="str">
        <f t="shared" si="3"/>
        <v>&lt;LC</v>
      </c>
      <c r="I86" s="402" t="str">
        <f t="shared" si="3"/>
        <v>&lt;LC</v>
      </c>
      <c r="J86" s="402"/>
      <c r="K86" s="402"/>
      <c r="L86" s="458">
        <v>120</v>
      </c>
      <c r="M86" s="402" t="s">
        <v>410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413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415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413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411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413</v>
      </c>
      <c r="E89" s="402">
        <f t="shared" si="4"/>
        <v>3.7284368785076953E-2</v>
      </c>
      <c r="F89" s="402">
        <f t="shared" si="4"/>
        <v>3.9783347077533351E-2</v>
      </c>
      <c r="G89" s="402">
        <f t="shared" si="4"/>
        <v>6.1840997492016624E-2</v>
      </c>
      <c r="H89" s="402">
        <f t="shared" si="4"/>
        <v>2.4198196435610417E-2</v>
      </c>
      <c r="I89" s="402">
        <f t="shared" si="4"/>
        <v>3.7641198110591294E-2</v>
      </c>
      <c r="J89" s="402"/>
      <c r="K89" s="402"/>
      <c r="L89" s="458">
        <v>120</v>
      </c>
      <c r="M89" s="402" t="s">
        <v>412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414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416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5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6" t="s">
        <v>270</v>
      </c>
      <c r="D1" s="626"/>
      <c r="E1" s="626"/>
      <c r="F1" s="627"/>
    </row>
    <row r="2" spans="2:7" ht="13.15" customHeight="1" x14ac:dyDescent="0.2">
      <c r="B2" s="136"/>
      <c r="C2" s="589"/>
      <c r="D2" s="589"/>
      <c r="E2" s="589"/>
      <c r="F2" s="527"/>
    </row>
    <row r="3" spans="2:7" ht="13.15" customHeight="1" x14ac:dyDescent="0.2">
      <c r="B3" s="136"/>
      <c r="C3" s="589"/>
      <c r="D3" s="589"/>
      <c r="E3" s="589"/>
      <c r="F3" s="527"/>
    </row>
    <row r="4" spans="2:7" ht="13.9" customHeight="1" thickBot="1" x14ac:dyDescent="0.25">
      <c r="B4" s="137"/>
      <c r="C4" s="628"/>
      <c r="D4" s="628"/>
      <c r="E4" s="628"/>
      <c r="F4" s="629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1" t="str">
        <f>'3.1'!D6</f>
        <v>Evaluación de seguimiento de la calidad del aire en el área de influencia de la unidad minera Cerro de Pasco ubicada en el centro poblado Paragsha, distrito Simón Bolívar, provincia y departamento Pasco, en setiembre de 2022</v>
      </c>
      <c r="D6" s="531"/>
      <c r="E6" s="531"/>
      <c r="F6" s="531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30" t="s">
        <v>301</v>
      </c>
      <c r="F8" s="630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9" t="s">
        <v>217</v>
      </c>
      <c r="C10" s="519"/>
      <c r="D10" s="519"/>
      <c r="E10" s="519"/>
      <c r="F10" s="519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1" t="str">
        <f>'3.1'!H12</f>
        <v>Campbell</v>
      </c>
      <c r="F12" s="521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CR1000/ CR6_PS150</v>
      </c>
      <c r="D14" s="281" t="s">
        <v>10</v>
      </c>
      <c r="E14" s="521">
        <f>'3.1'!H14</f>
        <v>30825</v>
      </c>
      <c r="F14" s="521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20" t="s">
        <v>299</v>
      </c>
      <c r="C16" s="520"/>
      <c r="D16" s="520"/>
      <c r="E16" s="520"/>
      <c r="F16" s="520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20" t="s">
        <v>300</v>
      </c>
      <c r="C44" s="520"/>
      <c r="D44" s="520"/>
      <c r="E44" s="520"/>
      <c r="F44" s="520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20" t="s">
        <v>289</v>
      </c>
      <c r="C72" s="520"/>
      <c r="D72" s="520"/>
      <c r="E72" s="520"/>
      <c r="F72" s="520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20" t="s">
        <v>290</v>
      </c>
      <c r="C100" s="520"/>
      <c r="D100" s="520"/>
      <c r="E100" s="520"/>
      <c r="F100" s="520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20" t="s">
        <v>291</v>
      </c>
      <c r="C128" s="520"/>
      <c r="D128" s="520"/>
      <c r="E128" s="520"/>
      <c r="F128" s="520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20" t="s">
        <v>292</v>
      </c>
      <c r="C156" s="520"/>
      <c r="D156" s="520"/>
      <c r="E156" s="520"/>
      <c r="F156" s="520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20" t="s">
        <v>293</v>
      </c>
      <c r="C184" s="520"/>
      <c r="D184" s="520"/>
      <c r="E184" s="520"/>
      <c r="F184" s="520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20" t="s">
        <v>294</v>
      </c>
      <c r="C212" s="520"/>
      <c r="D212" s="520"/>
      <c r="E212" s="520"/>
      <c r="F212" s="520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20" t="s">
        <v>295</v>
      </c>
      <c r="C240" s="520"/>
      <c r="D240" s="520"/>
      <c r="E240" s="520"/>
      <c r="F240" s="520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20" t="s">
        <v>296</v>
      </c>
      <c r="C268" s="520"/>
      <c r="D268" s="520"/>
      <c r="E268" s="520"/>
      <c r="F268" s="520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20" t="s">
        <v>297</v>
      </c>
      <c r="C296" s="520"/>
      <c r="D296" s="520"/>
      <c r="E296" s="520"/>
      <c r="F296" s="520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20" t="s">
        <v>298</v>
      </c>
      <c r="C324" s="520"/>
      <c r="D324" s="520"/>
      <c r="E324" s="520"/>
      <c r="F324" s="520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1"/>
      <c r="C2" s="631"/>
      <c r="D2" s="631"/>
      <c r="E2" s="631"/>
      <c r="F2" s="626" t="s">
        <v>271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318"/>
      <c r="B3" s="543"/>
      <c r="C3" s="543"/>
      <c r="D3" s="543"/>
      <c r="E3" s="543"/>
      <c r="F3" s="589"/>
      <c r="G3" s="589"/>
      <c r="H3" s="589"/>
      <c r="I3" s="589"/>
      <c r="J3" s="589"/>
      <c r="K3" s="589"/>
      <c r="L3" s="589"/>
      <c r="M3" s="589"/>
      <c r="N3" s="589"/>
      <c r="O3" s="527"/>
    </row>
    <row r="4" spans="1:18" ht="16.5" customHeight="1" x14ac:dyDescent="0.2">
      <c r="A4" s="318"/>
      <c r="B4" s="543"/>
      <c r="C4" s="543"/>
      <c r="D4" s="543"/>
      <c r="E4" s="543"/>
      <c r="F4" s="589"/>
      <c r="G4" s="589"/>
      <c r="H4" s="589"/>
      <c r="I4" s="589"/>
      <c r="J4" s="589"/>
      <c r="K4" s="589"/>
      <c r="L4" s="589"/>
      <c r="M4" s="589"/>
      <c r="N4" s="589"/>
      <c r="O4" s="527"/>
    </row>
    <row r="5" spans="1:18" ht="16.5" customHeight="1" thickBot="1" x14ac:dyDescent="0.25">
      <c r="A5" s="318"/>
      <c r="B5" s="632"/>
      <c r="C5" s="632"/>
      <c r="D5" s="632"/>
      <c r="E5" s="632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8" t="s">
        <v>188</v>
      </c>
      <c r="C7" s="548"/>
      <c r="D7" s="531" t="str">
        <f>'3.Prom.Met'!C6</f>
        <v>Evaluación de seguimiento de la calidad del aire en el área de influencia de la unidad minera Cerro de Pasco ubicada en el centro poblado Paragsha, distrito Simón Bolívar, provincia y departamento Pasco, en setiembre de 2022</v>
      </c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8" t="s">
        <v>236</v>
      </c>
      <c r="C9" s="548"/>
      <c r="D9" s="634" t="str">
        <f>'3.Prom.Met'!C8</f>
        <v>CA-SB-01</v>
      </c>
      <c r="E9" s="634"/>
      <c r="F9" s="548" t="s">
        <v>189</v>
      </c>
      <c r="G9" s="548"/>
      <c r="H9" s="635" t="s">
        <v>302</v>
      </c>
      <c r="I9" s="630"/>
      <c r="J9" s="636" t="s">
        <v>176</v>
      </c>
      <c r="K9" s="636"/>
      <c r="L9" s="636"/>
      <c r="M9" s="636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37">
        <f>G13-D13</f>
        <v>0.99861111111385981</v>
      </c>
      <c r="K13" s="537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'3.Prom.Met'!D42</f>
        <v>5.6291666666666655</v>
      </c>
      <c r="F17" s="534" t="s">
        <v>65</v>
      </c>
      <c r="G17" s="534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37">
        <f>G20-D20</f>
        <v>1</v>
      </c>
      <c r="K20" s="537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'3.Prom.Met'!D70</f>
        <v>6.7125000000000012</v>
      </c>
      <c r="F24" s="534" t="s">
        <v>65</v>
      </c>
      <c r="G24" s="534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37">
        <f>G27-D27</f>
        <v>1</v>
      </c>
      <c r="K27" s="537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'3.Prom.Met'!D98</f>
        <v>3.3625000000000012</v>
      </c>
      <c r="F31" s="534" t="s">
        <v>65</v>
      </c>
      <c r="G31" s="534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37">
        <f>G34-D34</f>
        <v>1</v>
      </c>
      <c r="K34" s="537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'3.Prom.Met'!D126</f>
        <v>2.9666666666666672</v>
      </c>
      <c r="F38" s="534" t="s">
        <v>65</v>
      </c>
      <c r="G38" s="534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37">
        <f>G41-D41</f>
        <v>1</v>
      </c>
      <c r="K41" s="537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'3.Prom.Met'!D154</f>
        <v>5.104166666666667</v>
      </c>
      <c r="F45" s="534" t="s">
        <v>65</v>
      </c>
      <c r="G45" s="534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37">
        <f>G48-D48</f>
        <v>1</v>
      </c>
      <c r="K48" s="537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38" t="s">
        <v>12</v>
      </c>
      <c r="C50" s="538"/>
      <c r="D50" s="538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34" t="s">
        <v>11</v>
      </c>
      <c r="C52" s="534"/>
      <c r="D52" s="534"/>
      <c r="E52" s="346">
        <f>'3.Prom.Met'!D182</f>
        <v>3.6833333333333336</v>
      </c>
      <c r="F52" s="534" t="s">
        <v>65</v>
      </c>
      <c r="G52" s="534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37">
        <f>G55-D55</f>
        <v>1</v>
      </c>
      <c r="K55" s="537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38" t="s">
        <v>12</v>
      </c>
      <c r="C57" s="538"/>
      <c r="D57" s="538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34" t="s">
        <v>11</v>
      </c>
      <c r="C59" s="534"/>
      <c r="D59" s="534"/>
      <c r="E59" s="346">
        <f>'3.Prom.Met'!D210</f>
        <v>4.8833333333333337</v>
      </c>
      <c r="F59" s="534" t="s">
        <v>65</v>
      </c>
      <c r="G59" s="534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37">
        <f>G62-D62</f>
        <v>1</v>
      </c>
      <c r="K62" s="537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38" t="s">
        <v>12</v>
      </c>
      <c r="C64" s="538"/>
      <c r="D64" s="538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34" t="s">
        <v>11</v>
      </c>
      <c r="C66" s="534"/>
      <c r="D66" s="534"/>
      <c r="E66" s="346">
        <f>'3.Prom.Met'!D238</f>
        <v>5.7125000000000012</v>
      </c>
      <c r="F66" s="534" t="s">
        <v>65</v>
      </c>
      <c r="G66" s="534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37">
        <f>G69-D69</f>
        <v>1</v>
      </c>
      <c r="K69" s="537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38" t="s">
        <v>12</v>
      </c>
      <c r="C71" s="538"/>
      <c r="D71" s="538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34" t="s">
        <v>11</v>
      </c>
      <c r="C73" s="534"/>
      <c r="D73" s="534"/>
      <c r="E73" s="346">
        <f>'3.Prom.Met'!D266</f>
        <v>5.6916666666666664</v>
      </c>
      <c r="F73" s="534" t="s">
        <v>65</v>
      </c>
      <c r="G73" s="534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37">
        <f>G76-D76</f>
        <v>1</v>
      </c>
      <c r="K76" s="537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38" t="s">
        <v>12</v>
      </c>
      <c r="C78" s="538"/>
      <c r="D78" s="538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34" t="s">
        <v>11</v>
      </c>
      <c r="C80" s="534"/>
      <c r="D80" s="534"/>
      <c r="E80" s="346">
        <f>'3.Prom.Met'!D294</f>
        <v>6.0250000000000012</v>
      </c>
      <c r="F80" s="534" t="s">
        <v>65</v>
      </c>
      <c r="G80" s="534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37">
        <f>G83-D83</f>
        <v>1</v>
      </c>
      <c r="K83" s="537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38" t="s">
        <v>12</v>
      </c>
      <c r="C85" s="538"/>
      <c r="D85" s="538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34" t="s">
        <v>11</v>
      </c>
      <c r="C87" s="534"/>
      <c r="D87" s="534"/>
      <c r="E87" s="346">
        <f>'3.Prom.Met'!D322</f>
        <v>6.3083333333333327</v>
      </c>
      <c r="F87" s="534" t="s">
        <v>65</v>
      </c>
      <c r="G87" s="534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37">
        <f>G90-D90</f>
        <v>1</v>
      </c>
      <c r="K90" s="537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38" t="s">
        <v>12</v>
      </c>
      <c r="C92" s="538"/>
      <c r="D92" s="538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34" t="s">
        <v>11</v>
      </c>
      <c r="C94" s="534"/>
      <c r="D94" s="534"/>
      <c r="E94" s="346">
        <f>'3.Prom.Met'!D350</f>
        <v>6.645833333333333</v>
      </c>
      <c r="F94" s="534" t="s">
        <v>65</v>
      </c>
      <c r="G94" s="534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35" t="s">
        <v>13</v>
      </c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</row>
    <row r="98" spans="1:18" s="87" customFormat="1" ht="35.25" customHeight="1" x14ac:dyDescent="0.2">
      <c r="A98" s="318"/>
      <c r="B98" s="536" t="s">
        <v>174</v>
      </c>
      <c r="C98" s="536"/>
      <c r="D98" s="536"/>
      <c r="E98" s="536"/>
      <c r="F98" s="536"/>
      <c r="G98" s="536"/>
      <c r="H98" s="536"/>
      <c r="I98" s="536"/>
      <c r="J98" s="536"/>
      <c r="K98" s="536"/>
      <c r="L98" s="536"/>
      <c r="M98" s="536"/>
      <c r="N98" s="536"/>
      <c r="O98" s="536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7"/>
      <c r="C2" s="638"/>
      <c r="D2" s="589" t="s">
        <v>272</v>
      </c>
      <c r="E2" s="589"/>
      <c r="F2" s="589"/>
      <c r="G2" s="589"/>
      <c r="H2" s="589"/>
      <c r="I2" s="589"/>
      <c r="J2" s="527"/>
      <c r="K2" s="87"/>
    </row>
    <row r="3" spans="1:12" ht="12.75" customHeight="1" x14ac:dyDescent="0.2">
      <c r="A3" s="318"/>
      <c r="B3" s="639"/>
      <c r="C3" s="587"/>
      <c r="D3" s="589"/>
      <c r="E3" s="589"/>
      <c r="F3" s="589"/>
      <c r="G3" s="589"/>
      <c r="H3" s="589"/>
      <c r="I3" s="589"/>
      <c r="J3" s="527"/>
      <c r="K3" s="87"/>
    </row>
    <row r="4" spans="1:12" ht="12.75" customHeight="1" x14ac:dyDescent="0.2">
      <c r="A4" s="318"/>
      <c r="B4" s="639"/>
      <c r="C4" s="587"/>
      <c r="D4" s="589"/>
      <c r="E4" s="589"/>
      <c r="F4" s="589"/>
      <c r="G4" s="589"/>
      <c r="H4" s="589"/>
      <c r="I4" s="589"/>
      <c r="J4" s="527"/>
      <c r="K4" s="335"/>
    </row>
    <row r="5" spans="1:12" ht="13.5" customHeight="1" thickBot="1" x14ac:dyDescent="0.25">
      <c r="A5" s="318"/>
      <c r="B5" s="640"/>
      <c r="C5" s="641"/>
      <c r="D5" s="589"/>
      <c r="E5" s="589"/>
      <c r="F5" s="589"/>
      <c r="G5" s="589"/>
      <c r="H5" s="589"/>
      <c r="I5" s="589"/>
      <c r="J5" s="527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8" t="s">
        <v>188</v>
      </c>
      <c r="C7" s="548"/>
      <c r="D7" s="642" t="str">
        <f>'4.Prom.Temp-Pbar'!D7</f>
        <v>Evaluación de seguimiento de la calidad del aire en el área de influencia de la unidad minera Cerro de Pasco ubicada en el centro poblado Paragsha, distrito Simón Bolívar, provincia y departamento Pasco, en setiembre de 2022</v>
      </c>
      <c r="E7" s="643"/>
      <c r="F7" s="643"/>
      <c r="G7" s="643"/>
      <c r="H7" s="643"/>
      <c r="I7" s="643"/>
      <c r="J7" s="643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8" t="s">
        <v>236</v>
      </c>
      <c r="C9" s="548"/>
      <c r="D9" s="285" t="str">
        <f>'4.Prom.Temp-Pbar'!D9</f>
        <v>CA-SB-01</v>
      </c>
      <c r="E9" s="153"/>
      <c r="F9" s="548" t="s">
        <v>189</v>
      </c>
      <c r="G9" s="548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4" t="s">
        <v>131</v>
      </c>
      <c r="J13" s="565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6" t="s">
        <v>16</v>
      </c>
      <c r="C15" s="566"/>
      <c r="D15" s="567" t="s">
        <v>8</v>
      </c>
      <c r="E15" s="567"/>
      <c r="F15" s="568" t="s">
        <v>14</v>
      </c>
      <c r="G15" s="569"/>
      <c r="H15" s="569"/>
      <c r="I15" s="569"/>
      <c r="J15" s="570"/>
      <c r="K15" s="337"/>
    </row>
    <row r="16" spans="1:12" x14ac:dyDescent="0.2">
      <c r="A16" s="318"/>
      <c r="B16" s="566"/>
      <c r="C16" s="566"/>
      <c r="D16" s="567" t="s">
        <v>9</v>
      </c>
      <c r="E16" s="567"/>
      <c r="F16" s="568" t="s">
        <v>67</v>
      </c>
      <c r="G16" s="569"/>
      <c r="H16" s="569"/>
      <c r="I16" s="569"/>
      <c r="J16" s="570"/>
      <c r="K16" s="337"/>
    </row>
    <row r="17" spans="1:11" ht="19.5" customHeight="1" x14ac:dyDescent="0.2">
      <c r="A17" s="318"/>
      <c r="B17" s="566"/>
      <c r="C17" s="566"/>
      <c r="D17" s="567" t="s">
        <v>10</v>
      </c>
      <c r="E17" s="567"/>
      <c r="F17" s="568" t="s">
        <v>269</v>
      </c>
      <c r="G17" s="569"/>
      <c r="H17" s="569"/>
      <c r="I17" s="569"/>
      <c r="J17" s="570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53" t="s">
        <v>25</v>
      </c>
      <c r="D23" s="553"/>
      <c r="E23" s="554">
        <f>'4.Prom.Temp-Pbar'!D13</f>
        <v>43901.644444444442</v>
      </c>
      <c r="F23" s="554"/>
      <c r="G23" s="553" t="s">
        <v>26</v>
      </c>
      <c r="H23" s="553"/>
      <c r="I23" s="554">
        <f>'4.Prom.Temp-Pbar'!G13</f>
        <v>43902.643055555556</v>
      </c>
      <c r="J23" s="555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56" t="s">
        <v>21</v>
      </c>
      <c r="C25" s="557"/>
      <c r="D25" s="340">
        <v>18.7</v>
      </c>
      <c r="E25" s="341" t="s">
        <v>62</v>
      </c>
      <c r="F25" s="68"/>
      <c r="G25" s="556" t="s">
        <v>22</v>
      </c>
      <c r="H25" s="557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52" t="s">
        <v>177</v>
      </c>
      <c r="C27" s="552"/>
      <c r="D27" s="552"/>
      <c r="E27" s="552"/>
      <c r="F27" s="552" t="s">
        <v>19</v>
      </c>
      <c r="G27" s="365" t="s">
        <v>1</v>
      </c>
      <c r="H27" s="367" t="s">
        <v>0</v>
      </c>
      <c r="I27" s="552" t="s">
        <v>179</v>
      </c>
      <c r="J27" s="552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52"/>
      <c r="G28" s="74">
        <f>+H28-2</f>
        <v>4</v>
      </c>
      <c r="H28" s="75">
        <f>EVEN(F29)</f>
        <v>6</v>
      </c>
      <c r="I28" s="552"/>
      <c r="J28" s="552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51">
        <f>-(H29-G29)/(H28-G28)*(H28-F29)+H29</f>
        <v>1.1012583333333335</v>
      </c>
      <c r="J29" s="551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53" t="s">
        <v>25</v>
      </c>
      <c r="D31" s="553"/>
      <c r="E31" s="554">
        <f>'4.Prom.Temp-Pbar'!D20</f>
        <v>43902.65347222222</v>
      </c>
      <c r="F31" s="554"/>
      <c r="G31" s="553" t="s">
        <v>26</v>
      </c>
      <c r="H31" s="553"/>
      <c r="I31" s="554">
        <f>'4.Prom.Temp-Pbar'!G20</f>
        <v>43903.65347222222</v>
      </c>
      <c r="J31" s="554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56" t="s">
        <v>21</v>
      </c>
      <c r="C33" s="557"/>
      <c r="D33" s="340">
        <v>18.600000000000001</v>
      </c>
      <c r="E33" s="341" t="s">
        <v>62</v>
      </c>
      <c r="F33" s="68"/>
      <c r="G33" s="556" t="s">
        <v>22</v>
      </c>
      <c r="H33" s="557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52" t="s">
        <v>177</v>
      </c>
      <c r="C35" s="552"/>
      <c r="D35" s="552"/>
      <c r="E35" s="552"/>
      <c r="F35" s="552" t="s">
        <v>19</v>
      </c>
      <c r="G35" s="365" t="s">
        <v>1</v>
      </c>
      <c r="H35" s="367" t="s">
        <v>0</v>
      </c>
      <c r="I35" s="552" t="s">
        <v>179</v>
      </c>
      <c r="J35" s="552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52"/>
      <c r="G36" s="74">
        <f>+H36-2</f>
        <v>6</v>
      </c>
      <c r="H36" s="75">
        <f>EVEN(F37)</f>
        <v>8</v>
      </c>
      <c r="I36" s="552"/>
      <c r="J36" s="552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51">
        <f>-(H37-G37)/(H36-G36)*(H36-F37)+H37</f>
        <v>1.1019574800000003</v>
      </c>
      <c r="J37" s="551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53" t="s">
        <v>25</v>
      </c>
      <c r="D39" s="553"/>
      <c r="E39" s="554">
        <f>'4.Prom.Temp-Pbar'!D27</f>
        <v>44049.527777777781</v>
      </c>
      <c r="F39" s="554"/>
      <c r="G39" s="553" t="s">
        <v>26</v>
      </c>
      <c r="H39" s="553"/>
      <c r="I39" s="554">
        <f>'4.Prom.Temp-Pbar'!G27</f>
        <v>44050.527777777781</v>
      </c>
      <c r="J39" s="555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56" t="s">
        <v>21</v>
      </c>
      <c r="C41" s="557"/>
      <c r="D41" s="340">
        <v>18</v>
      </c>
      <c r="E41" s="341" t="s">
        <v>62</v>
      </c>
      <c r="F41" s="68"/>
      <c r="G41" s="556" t="s">
        <v>22</v>
      </c>
      <c r="H41" s="557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52" t="s">
        <v>177</v>
      </c>
      <c r="C43" s="552"/>
      <c r="D43" s="552"/>
      <c r="E43" s="552"/>
      <c r="F43" s="552" t="s">
        <v>19</v>
      </c>
      <c r="G43" s="282" t="s">
        <v>1</v>
      </c>
      <c r="H43" s="284" t="s">
        <v>0</v>
      </c>
      <c r="I43" s="552" t="s">
        <v>179</v>
      </c>
      <c r="J43" s="552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52"/>
      <c r="G44" s="74">
        <f>+H44-2</f>
        <v>2</v>
      </c>
      <c r="H44" s="75">
        <f>EVEN(F45)</f>
        <v>4</v>
      </c>
      <c r="I44" s="552"/>
      <c r="J44" s="552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51">
        <f>-(H45-G45)/(H44-G44)*(H44-F45)+H45</f>
        <v>1.0997250000000001</v>
      </c>
      <c r="J45" s="551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53" t="s">
        <v>25</v>
      </c>
      <c r="D47" s="553"/>
      <c r="E47" s="554">
        <f>'4.Prom.Temp-Pbar'!D34</f>
        <v>44050.534722222219</v>
      </c>
      <c r="F47" s="554"/>
      <c r="G47" s="553" t="s">
        <v>26</v>
      </c>
      <c r="H47" s="553"/>
      <c r="I47" s="554">
        <f>'4.Prom.Temp-Pbar'!G34</f>
        <v>44051.534722222219</v>
      </c>
      <c r="J47" s="554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56" t="s">
        <v>21</v>
      </c>
      <c r="C49" s="557"/>
      <c r="D49" s="340">
        <v>18.2</v>
      </c>
      <c r="E49" s="341" t="s">
        <v>62</v>
      </c>
      <c r="F49" s="68"/>
      <c r="G49" s="556" t="s">
        <v>22</v>
      </c>
      <c r="H49" s="557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52" t="s">
        <v>177</v>
      </c>
      <c r="C51" s="552"/>
      <c r="D51" s="552"/>
      <c r="E51" s="552"/>
      <c r="F51" s="552" t="s">
        <v>19</v>
      </c>
      <c r="G51" s="282" t="s">
        <v>1</v>
      </c>
      <c r="H51" s="284" t="s">
        <v>0</v>
      </c>
      <c r="I51" s="552" t="s">
        <v>179</v>
      </c>
      <c r="J51" s="552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52"/>
      <c r="G52" s="74">
        <f>+H52-2</f>
        <v>2</v>
      </c>
      <c r="H52" s="75">
        <f>EVEN(F53)</f>
        <v>4</v>
      </c>
      <c r="I52" s="552"/>
      <c r="J52" s="552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51">
        <f>-(H53-G53)/(H52-G52)*(H52-F53)+H53</f>
        <v>1.09745</v>
      </c>
      <c r="J53" s="551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53" t="s">
        <v>25</v>
      </c>
      <c r="D55" s="553"/>
      <c r="E55" s="554">
        <f>'4.Prom.Temp-Pbar'!D41</f>
        <v>44051.541666666664</v>
      </c>
      <c r="F55" s="554"/>
      <c r="G55" s="553" t="s">
        <v>26</v>
      </c>
      <c r="H55" s="553"/>
      <c r="I55" s="554">
        <f>'4.Prom.Temp-Pbar'!G41</f>
        <v>44052.541666666664</v>
      </c>
      <c r="J55" s="555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56" t="s">
        <v>21</v>
      </c>
      <c r="C57" s="557"/>
      <c r="D57" s="340">
        <v>18</v>
      </c>
      <c r="E57" s="341" t="s">
        <v>62</v>
      </c>
      <c r="F57" s="68"/>
      <c r="G57" s="556" t="s">
        <v>22</v>
      </c>
      <c r="H57" s="557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52" t="s">
        <v>177</v>
      </c>
      <c r="C59" s="552"/>
      <c r="D59" s="552"/>
      <c r="E59" s="552"/>
      <c r="F59" s="552" t="s">
        <v>19</v>
      </c>
      <c r="G59" s="282" t="s">
        <v>1</v>
      </c>
      <c r="H59" s="284" t="s">
        <v>0</v>
      </c>
      <c r="I59" s="552" t="s">
        <v>179</v>
      </c>
      <c r="J59" s="552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52"/>
      <c r="G60" s="74">
        <f>+H60-2</f>
        <v>4</v>
      </c>
      <c r="H60" s="75">
        <f>EVEN(F61)</f>
        <v>6</v>
      </c>
      <c r="I60" s="552"/>
      <c r="J60" s="552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51">
        <f>-(H61-G61)/(H60-G60)*(H60-F61)+H61</f>
        <v>1.1032083333333333</v>
      </c>
      <c r="J61" s="551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53" t="s">
        <v>25</v>
      </c>
      <c r="D63" s="553"/>
      <c r="E63" s="554">
        <f>'4.Prom.Temp-Pbar'!D48</f>
        <v>44052.625</v>
      </c>
      <c r="F63" s="554"/>
      <c r="G63" s="553" t="s">
        <v>26</v>
      </c>
      <c r="H63" s="553"/>
      <c r="I63" s="554">
        <f>'4.Prom.Temp-Pbar'!G48</f>
        <v>44053.625</v>
      </c>
      <c r="J63" s="555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56" t="s">
        <v>21</v>
      </c>
      <c r="C65" s="557"/>
      <c r="D65" s="340">
        <v>18.5</v>
      </c>
      <c r="E65" s="341" t="s">
        <v>62</v>
      </c>
      <c r="F65" s="68"/>
      <c r="G65" s="556" t="s">
        <v>22</v>
      </c>
      <c r="H65" s="557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52" t="s">
        <v>177</v>
      </c>
      <c r="C67" s="552"/>
      <c r="D67" s="552"/>
      <c r="E67" s="552"/>
      <c r="F67" s="552" t="s">
        <v>19</v>
      </c>
      <c r="G67" s="282" t="s">
        <v>1</v>
      </c>
      <c r="H67" s="284" t="s">
        <v>0</v>
      </c>
      <c r="I67" s="552" t="s">
        <v>179</v>
      </c>
      <c r="J67" s="552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52"/>
      <c r="G68" s="74">
        <f>+H68-2</f>
        <v>2</v>
      </c>
      <c r="H68" s="75">
        <f>EVEN(F69)</f>
        <v>4</v>
      </c>
      <c r="I68" s="552"/>
      <c r="J68" s="552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51">
        <f>-(H69-G69)/(H68-G68)*(H68-F69)+H69</f>
        <v>1.098525</v>
      </c>
      <c r="J69" s="551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53" t="s">
        <v>25</v>
      </c>
      <c r="D71" s="553"/>
      <c r="E71" s="554">
        <f>'4.Prom.Temp-Pbar'!D55</f>
        <v>44053.645833333336</v>
      </c>
      <c r="F71" s="554"/>
      <c r="G71" s="553" t="s">
        <v>26</v>
      </c>
      <c r="H71" s="553"/>
      <c r="I71" s="554">
        <f>'4.Prom.Temp-Pbar'!G55</f>
        <v>44054.645833333336</v>
      </c>
      <c r="J71" s="555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56" t="s">
        <v>21</v>
      </c>
      <c r="C73" s="557"/>
      <c r="D73" s="343">
        <v>18</v>
      </c>
      <c r="E73" s="341" t="s">
        <v>62</v>
      </c>
      <c r="F73" s="68"/>
      <c r="G73" s="556" t="s">
        <v>22</v>
      </c>
      <c r="H73" s="557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52" t="s">
        <v>177</v>
      </c>
      <c r="C75" s="552"/>
      <c r="D75" s="552"/>
      <c r="E75" s="552"/>
      <c r="F75" s="552" t="s">
        <v>19</v>
      </c>
      <c r="G75" s="282" t="s">
        <v>1</v>
      </c>
      <c r="H75" s="284" t="s">
        <v>0</v>
      </c>
      <c r="I75" s="552" t="s">
        <v>179</v>
      </c>
      <c r="J75" s="552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52"/>
      <c r="G76" s="74">
        <f>+H76-2</f>
        <v>4</v>
      </c>
      <c r="H76" s="75">
        <f>EVEN(F77)</f>
        <v>6</v>
      </c>
      <c r="I76" s="552"/>
      <c r="J76" s="552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51">
        <f>-(H77-G77)/(H76-G76)*(H76-F77)+H77</f>
        <v>1.1027666666666667</v>
      </c>
      <c r="J77" s="551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53" t="s">
        <v>25</v>
      </c>
      <c r="D79" s="553"/>
      <c r="E79" s="554">
        <f>'4.Prom.Temp-Pbar'!D62</f>
        <v>44054.659722222219</v>
      </c>
      <c r="F79" s="554"/>
      <c r="G79" s="553" t="s">
        <v>26</v>
      </c>
      <c r="H79" s="553"/>
      <c r="I79" s="554">
        <f>'4.Prom.Temp-Pbar'!G62</f>
        <v>44055.659722222219</v>
      </c>
      <c r="J79" s="555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56" t="s">
        <v>21</v>
      </c>
      <c r="C81" s="557"/>
      <c r="D81" s="343">
        <v>18.100000000000001</v>
      </c>
      <c r="E81" s="341" t="s">
        <v>62</v>
      </c>
      <c r="F81" s="68"/>
      <c r="G81" s="556" t="s">
        <v>22</v>
      </c>
      <c r="H81" s="557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52" t="s">
        <v>177</v>
      </c>
      <c r="C83" s="552"/>
      <c r="D83" s="552"/>
      <c r="E83" s="552"/>
      <c r="F83" s="552" t="s">
        <v>19</v>
      </c>
      <c r="G83" s="282" t="s">
        <v>1</v>
      </c>
      <c r="H83" s="284" t="s">
        <v>0</v>
      </c>
      <c r="I83" s="552" t="s">
        <v>179</v>
      </c>
      <c r="J83" s="552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52"/>
      <c r="G84" s="74">
        <f>+H84-2</f>
        <v>4</v>
      </c>
      <c r="H84" s="75">
        <f>EVEN(F85)</f>
        <v>6</v>
      </c>
      <c r="I84" s="552"/>
      <c r="J84" s="552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51">
        <f>-(H85-G85)/(H84-G84)*(H84-F85)+H85</f>
        <v>1.104425</v>
      </c>
      <c r="J85" s="551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53" t="s">
        <v>25</v>
      </c>
      <c r="D87" s="553"/>
      <c r="E87" s="554">
        <f>'4.Prom.Temp-Pbar'!D69</f>
        <v>44055.666666666664</v>
      </c>
      <c r="F87" s="554"/>
      <c r="G87" s="553" t="s">
        <v>26</v>
      </c>
      <c r="H87" s="553"/>
      <c r="I87" s="554">
        <f>'4.Prom.Temp-Pbar'!G69</f>
        <v>44056.666666666664</v>
      </c>
      <c r="J87" s="555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56" t="s">
        <v>21</v>
      </c>
      <c r="C89" s="557"/>
      <c r="D89" s="343">
        <v>18</v>
      </c>
      <c r="E89" s="341" t="s">
        <v>62</v>
      </c>
      <c r="F89" s="68"/>
      <c r="G89" s="556" t="s">
        <v>22</v>
      </c>
      <c r="H89" s="557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52" t="s">
        <v>177</v>
      </c>
      <c r="C91" s="552"/>
      <c r="D91" s="552"/>
      <c r="E91" s="552"/>
      <c r="F91" s="552" t="s">
        <v>19</v>
      </c>
      <c r="G91" s="282" t="s">
        <v>1</v>
      </c>
      <c r="H91" s="284" t="s">
        <v>0</v>
      </c>
      <c r="I91" s="552" t="s">
        <v>179</v>
      </c>
      <c r="J91" s="552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52"/>
      <c r="G92" s="74">
        <f>+H92-2</f>
        <v>4</v>
      </c>
      <c r="H92" s="75">
        <f>EVEN(F93)</f>
        <v>6</v>
      </c>
      <c r="I92" s="552"/>
      <c r="J92" s="552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51">
        <f>-(H93-G93)/(H92-G92)*(H92-F93)+H93</f>
        <v>1.1043833333333333</v>
      </c>
      <c r="J93" s="551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53" t="s">
        <v>25</v>
      </c>
      <c r="D95" s="553"/>
      <c r="E95" s="554">
        <f>'4.Prom.Temp-Pbar'!D76</f>
        <v>44056.677083333336</v>
      </c>
      <c r="F95" s="554"/>
      <c r="G95" s="553" t="s">
        <v>26</v>
      </c>
      <c r="H95" s="553"/>
      <c r="I95" s="554">
        <f>'4.Prom.Temp-Pbar'!G76</f>
        <v>44057.677083333336</v>
      </c>
      <c r="J95" s="555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56" t="s">
        <v>21</v>
      </c>
      <c r="C97" s="557"/>
      <c r="D97" s="343">
        <v>18.600000000000001</v>
      </c>
      <c r="E97" s="341" t="s">
        <v>62</v>
      </c>
      <c r="F97" s="68"/>
      <c r="G97" s="556" t="s">
        <v>22</v>
      </c>
      <c r="H97" s="557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52" t="s">
        <v>177</v>
      </c>
      <c r="C99" s="552"/>
      <c r="D99" s="552"/>
      <c r="E99" s="552"/>
      <c r="F99" s="552" t="s">
        <v>19</v>
      </c>
      <c r="G99" s="282" t="s">
        <v>1</v>
      </c>
      <c r="H99" s="284" t="s">
        <v>0</v>
      </c>
      <c r="I99" s="552" t="s">
        <v>179</v>
      </c>
      <c r="J99" s="552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52"/>
      <c r="G100" s="74">
        <f>+H100-2</f>
        <v>6</v>
      </c>
      <c r="H100" s="75">
        <f>EVEN(F101)</f>
        <v>8</v>
      </c>
      <c r="I100" s="552"/>
      <c r="J100" s="552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51">
        <f>-(H101-G101)/(H100-G100)*(H100-F101)+H101</f>
        <v>1.1010374999999999</v>
      </c>
      <c r="J101" s="551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53" t="s">
        <v>25</v>
      </c>
      <c r="D103" s="553"/>
      <c r="E103" s="554">
        <f>'4.Prom.Temp-Pbar'!D83</f>
        <v>44057.6875</v>
      </c>
      <c r="F103" s="554"/>
      <c r="G103" s="553" t="s">
        <v>26</v>
      </c>
      <c r="H103" s="553"/>
      <c r="I103" s="554">
        <f>'4.Prom.Temp-Pbar'!G83</f>
        <v>44058.6875</v>
      </c>
      <c r="J103" s="555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56" t="s">
        <v>21</v>
      </c>
      <c r="C105" s="557"/>
      <c r="D105" s="343">
        <v>18.399999999999999</v>
      </c>
      <c r="E105" s="341" t="s">
        <v>62</v>
      </c>
      <c r="F105" s="68"/>
      <c r="G105" s="556" t="s">
        <v>22</v>
      </c>
      <c r="H105" s="557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52" t="s">
        <v>177</v>
      </c>
      <c r="C107" s="552"/>
      <c r="D107" s="552"/>
      <c r="E107" s="552"/>
      <c r="F107" s="552" t="s">
        <v>19</v>
      </c>
      <c r="G107" s="282" t="s">
        <v>1</v>
      </c>
      <c r="H107" s="284" t="s">
        <v>0</v>
      </c>
      <c r="I107" s="552" t="s">
        <v>179</v>
      </c>
      <c r="J107" s="552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52"/>
      <c r="G108" s="74">
        <f>+H108-2</f>
        <v>6</v>
      </c>
      <c r="H108" s="75">
        <f>EVEN(F109)</f>
        <v>8</v>
      </c>
      <c r="I108" s="552"/>
      <c r="J108" s="552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51">
        <f>-(H109-G109)/(H108-G108)*(H108-F109)+H109</f>
        <v>1.1034625</v>
      </c>
      <c r="J109" s="551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53" t="s">
        <v>25</v>
      </c>
      <c r="D111" s="553"/>
      <c r="E111" s="554">
        <f>'4.Prom.Temp-Pbar'!D90</f>
        <v>44058.697916666664</v>
      </c>
      <c r="F111" s="554"/>
      <c r="G111" s="553" t="s">
        <v>26</v>
      </c>
      <c r="H111" s="553"/>
      <c r="I111" s="554">
        <f>'4.Prom.Temp-Pbar'!G90</f>
        <v>44059.697916666664</v>
      </c>
      <c r="J111" s="555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56" t="s">
        <v>21</v>
      </c>
      <c r="C113" s="557"/>
      <c r="D113" s="343">
        <v>18.100000000000001</v>
      </c>
      <c r="E113" s="341" t="s">
        <v>62</v>
      </c>
      <c r="F113" s="68"/>
      <c r="G113" s="556" t="s">
        <v>22</v>
      </c>
      <c r="H113" s="557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52" t="s">
        <v>177</v>
      </c>
      <c r="C115" s="552"/>
      <c r="D115" s="552"/>
      <c r="E115" s="552"/>
      <c r="F115" s="552" t="s">
        <v>19</v>
      </c>
      <c r="G115" s="282" t="s">
        <v>1</v>
      </c>
      <c r="H115" s="284" t="s">
        <v>0</v>
      </c>
      <c r="I115" s="552" t="s">
        <v>179</v>
      </c>
      <c r="J115" s="552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52"/>
      <c r="G116" s="74">
        <f>+H116-2</f>
        <v>6</v>
      </c>
      <c r="H116" s="75">
        <f>EVEN(F117)</f>
        <v>8</v>
      </c>
      <c r="I116" s="552"/>
      <c r="J116" s="552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51">
        <f>-(H117-G117)/(H116-G116)*(H116-F117)+H117</f>
        <v>1.1059687499999999</v>
      </c>
      <c r="J117" s="551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35" t="s">
        <v>13</v>
      </c>
      <c r="C119" s="535"/>
      <c r="D119" s="535"/>
      <c r="E119" s="535"/>
      <c r="F119" s="535"/>
      <c r="G119" s="535"/>
      <c r="H119" s="535"/>
      <c r="I119" s="535"/>
      <c r="J119" s="535"/>
      <c r="K119" s="87"/>
    </row>
    <row r="120" spans="1:11" ht="35.25" customHeight="1" x14ac:dyDescent="0.2">
      <c r="A120" s="318"/>
      <c r="B120" s="536" t="s">
        <v>173</v>
      </c>
      <c r="C120" s="536"/>
      <c r="D120" s="536"/>
      <c r="E120" s="536"/>
      <c r="F120" s="536"/>
      <c r="G120" s="536"/>
      <c r="H120" s="536"/>
      <c r="I120" s="536"/>
      <c r="J120" s="536"/>
      <c r="K120" s="8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273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648"/>
      <c r="D3" s="649"/>
      <c r="E3" s="656"/>
      <c r="F3" s="657"/>
      <c r="G3" s="657"/>
      <c r="H3" s="657"/>
      <c r="I3" s="657"/>
      <c r="J3" s="657"/>
      <c r="K3" s="657"/>
      <c r="L3" s="657"/>
      <c r="M3" s="658"/>
      <c r="N3" s="96"/>
    </row>
    <row r="4" spans="1:14" s="7" customFormat="1" ht="12.75" customHeight="1" x14ac:dyDescent="0.2">
      <c r="A4" s="83"/>
      <c r="B4" s="647"/>
      <c r="C4" s="648"/>
      <c r="D4" s="649"/>
      <c r="E4" s="656"/>
      <c r="F4" s="657"/>
      <c r="G4" s="657"/>
      <c r="H4" s="657"/>
      <c r="I4" s="657"/>
      <c r="J4" s="657"/>
      <c r="K4" s="657"/>
      <c r="L4" s="657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531" t="str">
        <f>'5.Flujo promedio'!D7</f>
        <v>Evaluación de seguimiento de la calidad del aire en el área de influencia de la unidad minera Cerro de Pasco ubicada en el centro poblado Paragsha, distrito Simón Bolívar, provincia y departamento Pasco, en setiembre de 2022</v>
      </c>
      <c r="F7" s="633"/>
      <c r="G7" s="633"/>
      <c r="H7" s="633"/>
      <c r="I7" s="633"/>
      <c r="J7" s="633"/>
      <c r="K7" s="633"/>
      <c r="L7" s="633"/>
      <c r="M7" s="633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'5.Flujo promedio'!D9</f>
        <v>CA-SB-01</v>
      </c>
      <c r="F9" s="521"/>
      <c r="G9" s="356"/>
      <c r="H9" s="548" t="s">
        <v>189</v>
      </c>
      <c r="I9" s="548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62" t="s">
        <v>178</v>
      </c>
      <c r="H11" s="662"/>
      <c r="I11" s="662" t="s">
        <v>238</v>
      </c>
      <c r="J11" s="662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5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2">
        <f>'4.Prom.Temp-Pbar'!M13</f>
        <v>1438.0000000039581</v>
      </c>
      <c r="H12" s="582"/>
      <c r="I12" s="581">
        <f>'5.Flujo promedio'!I29</f>
        <v>1.1012583333333335</v>
      </c>
      <c r="J12" s="581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5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2">
        <f>'4.Prom.Temp-Pbar'!M20</f>
        <v>1440</v>
      </c>
      <c r="H13" s="582"/>
      <c r="I13" s="581">
        <f>'5.Flujo promedio'!I37</f>
        <v>1.1019574800000003</v>
      </c>
      <c r="J13" s="581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5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2">
        <f>'4.Prom.Temp-Pbar'!M27</f>
        <v>1440</v>
      </c>
      <c r="H14" s="582"/>
      <c r="I14" s="581">
        <f>'5.Flujo promedio'!I45</f>
        <v>1.0997250000000001</v>
      </c>
      <c r="J14" s="581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5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2">
        <f>'4.Prom.Temp-Pbar'!M34</f>
        <v>1440</v>
      </c>
      <c r="H15" s="582"/>
      <c r="I15" s="581">
        <f>'5.Flujo promedio'!I53</f>
        <v>1.09745</v>
      </c>
      <c r="J15" s="581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5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2">
        <f>'4.Prom.Temp-Pbar'!M41</f>
        <v>1440</v>
      </c>
      <c r="H16" s="582"/>
      <c r="I16" s="581">
        <f>'5.Flujo promedio'!I61</f>
        <v>1.1032083333333333</v>
      </c>
      <c r="J16" s="581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5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2">
        <f>'4.Prom.Temp-Pbar'!M48</f>
        <v>1440</v>
      </c>
      <c r="H17" s="582"/>
      <c r="I17" s="581">
        <f>'5.Flujo promedio'!I69</f>
        <v>1.098525</v>
      </c>
      <c r="J17" s="581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5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2">
        <f>'4.Prom.Temp-Pbar'!M55</f>
        <v>1440</v>
      </c>
      <c r="H18" s="582"/>
      <c r="I18" s="581">
        <f>'5.Flujo promedio'!I77</f>
        <v>1.1027666666666667</v>
      </c>
      <c r="J18" s="581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5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2">
        <f>'4.Prom.Temp-Pbar'!M62</f>
        <v>1440</v>
      </c>
      <c r="H19" s="582"/>
      <c r="I19" s="581">
        <f>'5.Flujo promedio'!I85</f>
        <v>1.104425</v>
      </c>
      <c r="J19" s="581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5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2">
        <f>'4.Prom.Temp-Pbar'!M69</f>
        <v>1440</v>
      </c>
      <c r="H20" s="582"/>
      <c r="I20" s="581">
        <f>'5.Flujo promedio'!I93</f>
        <v>1.1043833333333333</v>
      </c>
      <c r="J20" s="581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5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2">
        <f>'4.Prom.Temp-Pbar'!M76</f>
        <v>1440</v>
      </c>
      <c r="H21" s="582"/>
      <c r="I21" s="581">
        <f>'5.Flujo promedio'!I101</f>
        <v>1.1010374999999999</v>
      </c>
      <c r="J21" s="581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5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2">
        <f>'4.Prom.Temp-Pbar'!M83</f>
        <v>1440</v>
      </c>
      <c r="H22" s="582"/>
      <c r="I22" s="581">
        <f>'5.Flujo promedio'!I109</f>
        <v>1.1034625</v>
      </c>
      <c r="J22" s="581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65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63">
        <f>'4.Prom.Temp-Pbar'!M90</f>
        <v>1440</v>
      </c>
      <c r="H23" s="663"/>
      <c r="I23" s="664">
        <f>'5.Flujo promedio'!I117</f>
        <v>1.1059687499999999</v>
      </c>
      <c r="J23" s="664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78" t="s">
        <v>368</v>
      </c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580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275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setiembre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68" t="s">
        <v>187</v>
      </c>
      <c r="C54" s="669"/>
      <c r="D54" s="669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8" t="s">
        <v>361</v>
      </c>
      <c r="C91" s="598"/>
      <c r="D91" s="598"/>
      <c r="E91" s="598"/>
      <c r="F91" s="598"/>
      <c r="G91" s="598"/>
      <c r="H91" s="598"/>
      <c r="I91" s="598"/>
      <c r="J91" s="598"/>
      <c r="K91" s="598"/>
      <c r="L91" s="598"/>
      <c r="M91" s="598"/>
      <c r="N91" s="598"/>
      <c r="O91" s="598"/>
      <c r="P91" s="666" t="s">
        <v>362</v>
      </c>
    </row>
    <row r="92" spans="1:20" ht="17.45" customHeight="1" x14ac:dyDescent="0.2">
      <c r="B92" s="591" t="s">
        <v>363</v>
      </c>
      <c r="C92" s="591"/>
      <c r="D92" s="591"/>
      <c r="E92" s="591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66"/>
    </row>
    <row r="93" spans="1:20" ht="17.45" customHeight="1" x14ac:dyDescent="0.2">
      <c r="B93" s="591" t="s">
        <v>364</v>
      </c>
      <c r="C93" s="591"/>
      <c r="D93" s="591"/>
      <c r="E93" s="591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66"/>
    </row>
    <row r="94" spans="1:20" ht="17.45" customHeight="1" x14ac:dyDescent="0.2">
      <c r="B94" s="667" t="s">
        <v>365</v>
      </c>
      <c r="C94" s="667"/>
      <c r="D94" s="667"/>
      <c r="E94" s="667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7"/>
      <c r="C2" s="638"/>
      <c r="D2" s="638"/>
      <c r="E2" s="684" t="s">
        <v>285</v>
      </c>
      <c r="F2" s="626"/>
      <c r="G2" s="626"/>
      <c r="H2" s="626"/>
      <c r="I2" s="626"/>
      <c r="J2" s="626"/>
      <c r="K2" s="626"/>
      <c r="L2" s="626"/>
      <c r="M2" s="685"/>
      <c r="N2" s="87"/>
    </row>
    <row r="3" spans="1:16" ht="12.75" customHeight="1" x14ac:dyDescent="0.2">
      <c r="A3" s="318"/>
      <c r="B3" s="639"/>
      <c r="C3" s="587"/>
      <c r="D3" s="587"/>
      <c r="E3" s="686"/>
      <c r="F3" s="589"/>
      <c r="G3" s="589"/>
      <c r="H3" s="589"/>
      <c r="I3" s="589"/>
      <c r="J3" s="589"/>
      <c r="K3" s="589"/>
      <c r="L3" s="589"/>
      <c r="M3" s="687"/>
      <c r="N3" s="87"/>
    </row>
    <row r="4" spans="1:16" ht="12.75" customHeight="1" x14ac:dyDescent="0.2">
      <c r="A4" s="318"/>
      <c r="B4" s="639"/>
      <c r="C4" s="587"/>
      <c r="D4" s="587"/>
      <c r="E4" s="686"/>
      <c r="F4" s="589"/>
      <c r="G4" s="589"/>
      <c r="H4" s="589"/>
      <c r="I4" s="589"/>
      <c r="J4" s="589"/>
      <c r="K4" s="589"/>
      <c r="L4" s="589"/>
      <c r="M4" s="687"/>
      <c r="N4" s="87"/>
    </row>
    <row r="5" spans="1:16" ht="13.5" customHeight="1" thickBot="1" x14ac:dyDescent="0.25">
      <c r="A5" s="318"/>
      <c r="B5" s="640"/>
      <c r="C5" s="641"/>
      <c r="D5" s="641"/>
      <c r="E5" s="688"/>
      <c r="F5" s="628"/>
      <c r="G5" s="628"/>
      <c r="H5" s="628"/>
      <c r="I5" s="628"/>
      <c r="J5" s="628"/>
      <c r="K5" s="628"/>
      <c r="L5" s="628"/>
      <c r="M5" s="689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90" t="str">
        <f>'7.Metales PM10-Temp. amb.'!E7</f>
        <v>Evaluación de seguimiento de la calidad del aire en el área de influencia de la unidad minera Cerro de Pasco ubicada en el centro poblado Paragsha, distrito Simón Bolívar, provincia y departamento Pasco, en setiembre de 2022</v>
      </c>
      <c r="F7" s="691"/>
      <c r="G7" s="691"/>
      <c r="H7" s="691"/>
      <c r="I7" s="691"/>
      <c r="J7" s="691"/>
      <c r="K7" s="691"/>
      <c r="L7" s="691"/>
      <c r="M7" s="691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'7.Metales PM10-Temp. amb.'!E9</f>
        <v>CA-SB-01</v>
      </c>
      <c r="F9" s="521"/>
      <c r="G9" s="356"/>
      <c r="H9" s="548" t="s">
        <v>189</v>
      </c>
      <c r="I9" s="548"/>
      <c r="J9" s="692" t="str">
        <f>'7.Metales PM10-Temp. amb.'!K9</f>
        <v>0001-3-2020-412, 
0004-8-2020-412, 
0012-8-2020-412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3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4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4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4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4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4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4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4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4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4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4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3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6" t="s">
        <v>13</v>
      </c>
      <c r="C25" s="617"/>
      <c r="D25" s="617"/>
      <c r="E25" s="617"/>
      <c r="F25" s="617"/>
      <c r="G25" s="617"/>
      <c r="H25" s="617"/>
      <c r="I25" s="617"/>
      <c r="J25" s="617"/>
      <c r="K25" s="617"/>
      <c r="L25" s="617"/>
      <c r="M25" s="618"/>
      <c r="N25" s="87"/>
    </row>
    <row r="26" spans="1:16" ht="48" customHeight="1" thickBot="1" x14ac:dyDescent="0.25">
      <c r="A26" s="318"/>
      <c r="B26" s="619" t="s">
        <v>225</v>
      </c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1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369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setiembre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703" t="str">
        <f>'6.Cálculo PM10-Temp. amb.'!J9</f>
        <v>0001-3-2020-412, 
0004-8-2020-412, 
0012-8-2020-412</v>
      </c>
      <c r="L9" s="703"/>
      <c r="M9" s="703"/>
      <c r="N9" s="703"/>
      <c r="O9" s="703"/>
      <c r="P9" s="7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702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4" t="s">
        <v>286</v>
      </c>
      <c r="C54" s="695"/>
      <c r="D54" s="695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6" t="s">
        <v>13</v>
      </c>
      <c r="C89" s="697"/>
      <c r="D89" s="697"/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/>
      <c r="P89" s="698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699" t="s">
        <v>372</v>
      </c>
      <c r="C90" s="700"/>
      <c r="D90" s="700"/>
      <c r="E90" s="700"/>
      <c r="F90" s="700"/>
      <c r="G90" s="700"/>
      <c r="H90" s="700"/>
      <c r="I90" s="700"/>
      <c r="J90" s="700"/>
      <c r="K90" s="700"/>
      <c r="L90" s="700"/>
      <c r="M90" s="700"/>
      <c r="N90" s="700"/>
      <c r="O90" s="700"/>
      <c r="P90" s="701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6" t="s">
        <v>216</v>
      </c>
      <c r="F1" s="626"/>
      <c r="G1" s="626"/>
      <c r="H1" s="627"/>
    </row>
    <row r="2" spans="4:9" ht="13.15" customHeight="1" x14ac:dyDescent="0.2">
      <c r="D2" s="136"/>
      <c r="E2" s="526"/>
      <c r="F2" s="526"/>
      <c r="G2" s="526"/>
      <c r="H2" s="527"/>
    </row>
    <row r="3" spans="4:9" ht="13.15" customHeight="1" x14ac:dyDescent="0.2">
      <c r="D3" s="136"/>
      <c r="E3" s="526"/>
      <c r="F3" s="526"/>
      <c r="G3" s="526"/>
      <c r="H3" s="527"/>
    </row>
    <row r="4" spans="4:9" ht="13.9" customHeight="1" thickBot="1" x14ac:dyDescent="0.25">
      <c r="D4" s="137"/>
      <c r="E4" s="628"/>
      <c r="F4" s="628"/>
      <c r="G4" s="628"/>
      <c r="H4" s="629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4" t="s">
        <v>250</v>
      </c>
      <c r="F6" s="704"/>
      <c r="G6" s="704"/>
      <c r="H6" s="704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9" t="s">
        <v>217</v>
      </c>
      <c r="E10" s="519"/>
      <c r="F10" s="519"/>
      <c r="G10" s="519"/>
      <c r="H10" s="519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1" t="s">
        <v>192</v>
      </c>
      <c r="H12" s="521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1" t="s">
        <v>204</v>
      </c>
      <c r="H14" s="521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20" t="s">
        <v>163</v>
      </c>
      <c r="E16" s="520"/>
      <c r="F16" s="520"/>
      <c r="G16" s="520"/>
      <c r="H16" s="520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20" t="s">
        <v>164</v>
      </c>
      <c r="E44" s="520"/>
      <c r="F44" s="520"/>
      <c r="G44" s="520"/>
      <c r="H44" s="520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20" t="s">
        <v>167</v>
      </c>
      <c r="E72" s="520"/>
      <c r="F72" s="520"/>
      <c r="G72" s="520"/>
      <c r="H72" s="520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20" t="s">
        <v>168</v>
      </c>
      <c r="E100" s="520"/>
      <c r="F100" s="520"/>
      <c r="G100" s="520"/>
      <c r="H100" s="520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20" t="s">
        <v>170</v>
      </c>
      <c r="E128" s="520"/>
      <c r="F128" s="520"/>
      <c r="G128" s="520"/>
      <c r="H128" s="520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5"/>
      <c r="C2" s="705"/>
      <c r="D2" s="705"/>
      <c r="E2" s="705"/>
      <c r="F2" s="626" t="s">
        <v>180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52"/>
      <c r="B3" s="706"/>
      <c r="C3" s="706"/>
      <c r="D3" s="706"/>
      <c r="E3" s="706"/>
      <c r="F3" s="526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52"/>
      <c r="B4" s="706"/>
      <c r="C4" s="706"/>
      <c r="D4" s="706"/>
      <c r="E4" s="706"/>
      <c r="F4" s="526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thickBot="1" x14ac:dyDescent="0.25">
      <c r="A5" s="52"/>
      <c r="B5" s="707"/>
      <c r="C5" s="707"/>
      <c r="D5" s="707"/>
      <c r="E5" s="707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8" t="s">
        <v>188</v>
      </c>
      <c r="C7" s="548"/>
      <c r="D7" s="704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8" t="s">
        <v>146</v>
      </c>
      <c r="C9" s="548"/>
      <c r="D9" s="682" t="str">
        <f>+'A.2.1. Promedio meteorologia'!E8</f>
        <v>CA-VMP-6</v>
      </c>
      <c r="E9" s="682"/>
      <c r="F9" s="548" t="s">
        <v>189</v>
      </c>
      <c r="G9" s="548"/>
      <c r="H9" s="533" t="str">
        <f>+'A.2.1. Promedio meteorologia'!G8</f>
        <v>0001-7-2020-411</v>
      </c>
      <c r="I9" s="533"/>
      <c r="J9" s="636" t="s">
        <v>176</v>
      </c>
      <c r="K9" s="636"/>
      <c r="L9" s="636"/>
      <c r="M9" s="636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37">
        <f>G13-D13</f>
        <v>0</v>
      </c>
      <c r="K13" s="537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8" t="s">
        <v>12</v>
      </c>
      <c r="C15" s="708"/>
      <c r="D15" s="708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9" t="s">
        <v>11</v>
      </c>
      <c r="C17" s="709"/>
      <c r="D17" s="709"/>
      <c r="E17" s="129" t="e">
        <f>'A.2.1. Promedio meteorologia'!F42</f>
        <v>#DIV/0!</v>
      </c>
      <c r="F17" s="709" t="s">
        <v>65</v>
      </c>
      <c r="G17" s="709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37">
        <f>G20-D20</f>
        <v>0</v>
      </c>
      <c r="K20" s="537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8" t="s">
        <v>12</v>
      </c>
      <c r="C22" s="708"/>
      <c r="D22" s="708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9" t="s">
        <v>11</v>
      </c>
      <c r="C24" s="709"/>
      <c r="D24" s="709"/>
      <c r="E24" s="129" t="e">
        <f>'A.2.1. Promedio meteorologia'!F70</f>
        <v>#DIV/0!</v>
      </c>
      <c r="F24" s="709" t="s">
        <v>65</v>
      </c>
      <c r="G24" s="709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37">
        <f>G27-D27</f>
        <v>0</v>
      </c>
      <c r="K27" s="537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8" t="s">
        <v>12</v>
      </c>
      <c r="C29" s="708"/>
      <c r="D29" s="708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9" t="s">
        <v>11</v>
      </c>
      <c r="C31" s="709"/>
      <c r="D31" s="709"/>
      <c r="E31" s="129" t="e">
        <f>'A.2.1. Promedio meteorologia'!F98</f>
        <v>#DIV/0!</v>
      </c>
      <c r="F31" s="709" t="s">
        <v>65</v>
      </c>
      <c r="G31" s="709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37">
        <f>G34-D34</f>
        <v>0</v>
      </c>
      <c r="K34" s="537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8" t="s">
        <v>12</v>
      </c>
      <c r="C36" s="708"/>
      <c r="D36" s="708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9" t="s">
        <v>11</v>
      </c>
      <c r="C38" s="709"/>
      <c r="D38" s="709"/>
      <c r="E38" s="129" t="e">
        <f>'A.2.1. Promedio meteorologia'!F126</f>
        <v>#DIV/0!</v>
      </c>
      <c r="F38" s="709" t="s">
        <v>65</v>
      </c>
      <c r="G38" s="709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37">
        <f>G41-D41</f>
        <v>0</v>
      </c>
      <c r="K41" s="537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8" t="s">
        <v>12</v>
      </c>
      <c r="C43" s="708"/>
      <c r="D43" s="708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9" t="s">
        <v>11</v>
      </c>
      <c r="C45" s="709"/>
      <c r="D45" s="709"/>
      <c r="E45" s="129" t="e">
        <f>'A.2.1. Promedio meteorologia'!F154</f>
        <v>#DIV/0!</v>
      </c>
      <c r="F45" s="709" t="s">
        <v>65</v>
      </c>
      <c r="G45" s="709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35" t="s">
        <v>13</v>
      </c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  <c r="O48" s="535"/>
    </row>
    <row r="49" spans="1:15" ht="35.25" customHeight="1" x14ac:dyDescent="0.2">
      <c r="A49" s="52"/>
      <c r="B49" s="536" t="s">
        <v>174</v>
      </c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1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30"/>
      <c r="C2" s="731"/>
      <c r="D2" s="526" t="s">
        <v>219</v>
      </c>
      <c r="E2" s="526"/>
      <c r="F2" s="526"/>
      <c r="G2" s="526"/>
      <c r="H2" s="526"/>
      <c r="I2" s="526"/>
      <c r="J2" s="527"/>
      <c r="K2" s="54"/>
    </row>
    <row r="3" spans="1:15" ht="12.75" customHeight="1" x14ac:dyDescent="0.2">
      <c r="A3" s="52"/>
      <c r="B3" s="732"/>
      <c r="C3" s="733"/>
      <c r="D3" s="526"/>
      <c r="E3" s="526"/>
      <c r="F3" s="526"/>
      <c r="G3" s="526"/>
      <c r="H3" s="526"/>
      <c r="I3" s="526"/>
      <c r="J3" s="527"/>
      <c r="K3" s="54"/>
    </row>
    <row r="4" spans="1:15" ht="12.75" customHeight="1" x14ac:dyDescent="0.2">
      <c r="A4" s="52"/>
      <c r="B4" s="732"/>
      <c r="C4" s="733"/>
      <c r="D4" s="526"/>
      <c r="E4" s="526"/>
      <c r="F4" s="526"/>
      <c r="G4" s="526"/>
      <c r="H4" s="526"/>
      <c r="I4" s="526"/>
      <c r="J4" s="527"/>
      <c r="K4" s="152"/>
    </row>
    <row r="5" spans="1:15" ht="13.5" customHeight="1" thickBot="1" x14ac:dyDescent="0.25">
      <c r="A5" s="52"/>
      <c r="B5" s="734"/>
      <c r="C5" s="735"/>
      <c r="D5" s="526"/>
      <c r="E5" s="526"/>
      <c r="F5" s="526"/>
      <c r="G5" s="526"/>
      <c r="H5" s="526"/>
      <c r="I5" s="526"/>
      <c r="J5" s="527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8" t="s">
        <v>188</v>
      </c>
      <c r="C7" s="548"/>
      <c r="D7" s="71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10"/>
      <c r="F7" s="710"/>
      <c r="G7" s="710"/>
      <c r="H7" s="710"/>
      <c r="I7" s="710"/>
      <c r="J7" s="710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8" t="s">
        <v>236</v>
      </c>
      <c r="C9" s="548"/>
      <c r="D9" s="105" t="str">
        <f>'A.2.2. Promedio diarios (T y P)'!D9:D9</f>
        <v>CA-VMP-6</v>
      </c>
      <c r="E9" s="153"/>
      <c r="F9" s="548" t="s">
        <v>189</v>
      </c>
      <c r="G9" s="548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14" t="s">
        <v>131</v>
      </c>
      <c r="J13" s="71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6" t="s">
        <v>16</v>
      </c>
      <c r="C15" s="566"/>
      <c r="D15" s="567" t="s">
        <v>8</v>
      </c>
      <c r="E15" s="567"/>
      <c r="F15" s="711" t="s">
        <v>14</v>
      </c>
      <c r="G15" s="712"/>
      <c r="H15" s="712"/>
      <c r="I15" s="712"/>
      <c r="J15" s="713"/>
      <c r="K15" s="57"/>
    </row>
    <row r="16" spans="1:15" x14ac:dyDescent="0.2">
      <c r="A16" s="52"/>
      <c r="B16" s="566"/>
      <c r="C16" s="566"/>
      <c r="D16" s="567" t="s">
        <v>9</v>
      </c>
      <c r="E16" s="567"/>
      <c r="F16" s="711" t="s">
        <v>67</v>
      </c>
      <c r="G16" s="712"/>
      <c r="H16" s="712"/>
      <c r="I16" s="712"/>
      <c r="J16" s="713"/>
      <c r="K16" s="57"/>
    </row>
    <row r="17" spans="1:14" ht="19.5" customHeight="1" x14ac:dyDescent="0.2">
      <c r="A17" s="52"/>
      <c r="B17" s="566"/>
      <c r="C17" s="566"/>
      <c r="D17" s="567" t="s">
        <v>10</v>
      </c>
      <c r="E17" s="567"/>
      <c r="F17" s="711" t="s">
        <v>205</v>
      </c>
      <c r="G17" s="712"/>
      <c r="H17" s="712"/>
      <c r="I17" s="712"/>
      <c r="J17" s="713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4" ht="18" x14ac:dyDescent="0.2">
      <c r="A22" s="52"/>
      <c r="B22" s="61" t="s">
        <v>137</v>
      </c>
      <c r="C22" s="553" t="s">
        <v>25</v>
      </c>
      <c r="D22" s="553"/>
      <c r="E22" s="554">
        <f>+'A.2.2. Promedio diarios (T y P)'!D13</f>
        <v>0</v>
      </c>
      <c r="F22" s="554"/>
      <c r="G22" s="553" t="s">
        <v>26</v>
      </c>
      <c r="H22" s="553"/>
      <c r="I22" s="554">
        <f>+'A.2.2. Promedio diarios (T y P)'!G13</f>
        <v>0</v>
      </c>
      <c r="J22" s="555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56" t="s">
        <v>21</v>
      </c>
      <c r="C24" s="557"/>
      <c r="D24" s="66">
        <v>20.2</v>
      </c>
      <c r="E24" s="67" t="s">
        <v>62</v>
      </c>
      <c r="F24" s="68"/>
      <c r="G24" s="556" t="s">
        <v>22</v>
      </c>
      <c r="H24" s="557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52" t="s">
        <v>177</v>
      </c>
      <c r="C26" s="552"/>
      <c r="D26" s="552"/>
      <c r="E26" s="552"/>
      <c r="F26" s="552" t="s">
        <v>19</v>
      </c>
      <c r="G26" s="72" t="s">
        <v>1</v>
      </c>
      <c r="H26" s="73" t="s">
        <v>0</v>
      </c>
      <c r="I26" s="552" t="s">
        <v>179</v>
      </c>
      <c r="J26" s="55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52"/>
      <c r="G27" s="74" t="e">
        <f>+H27-2</f>
        <v>#DIV/0!</v>
      </c>
      <c r="H27" s="75" t="e">
        <f>EVEN(F28)</f>
        <v>#DIV/0!</v>
      </c>
      <c r="I27" s="552"/>
      <c r="J27" s="552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51" t="e">
        <f>-(H28-G28)/(H27-G27)*(H27-F28)+H28</f>
        <v>#DIV/0!</v>
      </c>
      <c r="J28" s="551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53" t="s">
        <v>25</v>
      </c>
      <c r="D30" s="553"/>
      <c r="E30" s="554">
        <f>+'A.2.2. Promedio diarios (T y P)'!D20</f>
        <v>0</v>
      </c>
      <c r="F30" s="554"/>
      <c r="G30" s="553" t="s">
        <v>26</v>
      </c>
      <c r="H30" s="553"/>
      <c r="I30" s="554">
        <f>+'A.2.2. Promedio diarios (T y P)'!G20</f>
        <v>0</v>
      </c>
      <c r="J30" s="555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56" t="s">
        <v>21</v>
      </c>
      <c r="C32" s="557"/>
      <c r="D32" s="80">
        <v>21.3</v>
      </c>
      <c r="E32" s="67" t="s">
        <v>62</v>
      </c>
      <c r="F32" s="68"/>
      <c r="G32" s="556" t="s">
        <v>22</v>
      </c>
      <c r="H32" s="557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52" t="s">
        <v>177</v>
      </c>
      <c r="C34" s="552"/>
      <c r="D34" s="552"/>
      <c r="E34" s="552"/>
      <c r="F34" s="552" t="s">
        <v>19</v>
      </c>
      <c r="G34" s="72" t="s">
        <v>1</v>
      </c>
      <c r="H34" s="73" t="s">
        <v>0</v>
      </c>
      <c r="I34" s="552" t="s">
        <v>179</v>
      </c>
      <c r="J34" s="55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52"/>
      <c r="G35" s="74" t="e">
        <f>+H35-2</f>
        <v>#DIV/0!</v>
      </c>
      <c r="H35" s="75" t="e">
        <f>EVEN(F36)</f>
        <v>#DIV/0!</v>
      </c>
      <c r="I35" s="552"/>
      <c r="J35" s="552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51" t="e">
        <f>-(H36-G36)/(H35-G35)*(H35-F36)+H36</f>
        <v>#DIV/0!</v>
      </c>
      <c r="J36" s="551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53" t="s">
        <v>25</v>
      </c>
      <c r="D38" s="553"/>
      <c r="E38" s="554">
        <f>+'A.2.2. Promedio diarios (T y P)'!D27</f>
        <v>0</v>
      </c>
      <c r="F38" s="554"/>
      <c r="G38" s="553" t="s">
        <v>26</v>
      </c>
      <c r="H38" s="553"/>
      <c r="I38" s="554">
        <f>+'A.2.2. Promedio diarios (T y P)'!G27</f>
        <v>0</v>
      </c>
      <c r="J38" s="555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56" t="s">
        <v>21</v>
      </c>
      <c r="C40" s="557"/>
      <c r="D40" s="80">
        <v>20.9</v>
      </c>
      <c r="E40" s="67" t="s">
        <v>62</v>
      </c>
      <c r="F40" s="68"/>
      <c r="G40" s="556" t="s">
        <v>22</v>
      </c>
      <c r="H40" s="557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52" t="s">
        <v>177</v>
      </c>
      <c r="C42" s="552"/>
      <c r="D42" s="552"/>
      <c r="E42" s="552"/>
      <c r="F42" s="552" t="s">
        <v>19</v>
      </c>
      <c r="G42" s="72" t="s">
        <v>1</v>
      </c>
      <c r="H42" s="73" t="s">
        <v>0</v>
      </c>
      <c r="I42" s="552" t="s">
        <v>179</v>
      </c>
      <c r="J42" s="55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52"/>
      <c r="G43" s="74" t="e">
        <f>+H43-2</f>
        <v>#DIV/0!</v>
      </c>
      <c r="H43" s="75" t="e">
        <f>EVEN(F44)</f>
        <v>#DIV/0!</v>
      </c>
      <c r="I43" s="552"/>
      <c r="J43" s="552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51" t="e">
        <f>-(H44-G44)/(H43-G43)*(H43-F44)+H44</f>
        <v>#DIV/0!</v>
      </c>
      <c r="J44" s="551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53" t="s">
        <v>25</v>
      </c>
      <c r="D46" s="553"/>
      <c r="E46" s="554">
        <f>+'A.2.2. Promedio diarios (T y P)'!D34</f>
        <v>0</v>
      </c>
      <c r="F46" s="554"/>
      <c r="G46" s="553" t="s">
        <v>26</v>
      </c>
      <c r="H46" s="553"/>
      <c r="I46" s="554">
        <f>+'A.2.2. Promedio diarios (T y P)'!G34</f>
        <v>0</v>
      </c>
      <c r="J46" s="555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56" t="s">
        <v>21</v>
      </c>
      <c r="C48" s="557"/>
      <c r="D48" s="80">
        <v>21.7</v>
      </c>
      <c r="E48" s="67" t="s">
        <v>62</v>
      </c>
      <c r="F48" s="68"/>
      <c r="G48" s="556" t="s">
        <v>22</v>
      </c>
      <c r="H48" s="557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52" t="s">
        <v>177</v>
      </c>
      <c r="C50" s="552"/>
      <c r="D50" s="552"/>
      <c r="E50" s="552"/>
      <c r="F50" s="552" t="s">
        <v>19</v>
      </c>
      <c r="G50" s="72" t="s">
        <v>1</v>
      </c>
      <c r="H50" s="73" t="s">
        <v>0</v>
      </c>
      <c r="I50" s="552" t="s">
        <v>179</v>
      </c>
      <c r="J50" s="55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52"/>
      <c r="G51" s="74" t="e">
        <f>+H51-2</f>
        <v>#DIV/0!</v>
      </c>
      <c r="H51" s="75" t="e">
        <f>EVEN(F52)</f>
        <v>#DIV/0!</v>
      </c>
      <c r="I51" s="552"/>
      <c r="J51" s="552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51" t="e">
        <f>-(H52-G52)/(H51-G51)*(H51-F52)+H52</f>
        <v>#DIV/0!</v>
      </c>
      <c r="J52" s="551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53" t="s">
        <v>25</v>
      </c>
      <c r="D54" s="553"/>
      <c r="E54" s="554">
        <f>+'A.2.2. Promedio diarios (T y P)'!D41</f>
        <v>0</v>
      </c>
      <c r="F54" s="554"/>
      <c r="G54" s="553" t="s">
        <v>26</v>
      </c>
      <c r="H54" s="553"/>
      <c r="I54" s="554">
        <f>+'A.2.2. Promedio diarios (T y P)'!G41</f>
        <v>0</v>
      </c>
      <c r="J54" s="555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56" t="s">
        <v>21</v>
      </c>
      <c r="C56" s="557"/>
      <c r="D56" s="66">
        <v>21.6</v>
      </c>
      <c r="E56" s="67" t="s">
        <v>62</v>
      </c>
      <c r="F56" s="68"/>
      <c r="G56" s="556" t="s">
        <v>22</v>
      </c>
      <c r="H56" s="557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52" t="s">
        <v>177</v>
      </c>
      <c r="C58" s="552"/>
      <c r="D58" s="552"/>
      <c r="E58" s="552"/>
      <c r="F58" s="552" t="s">
        <v>19</v>
      </c>
      <c r="G58" s="72" t="s">
        <v>1</v>
      </c>
      <c r="H58" s="73" t="s">
        <v>0</v>
      </c>
      <c r="I58" s="552" t="s">
        <v>179</v>
      </c>
      <c r="J58" s="55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52"/>
      <c r="G59" s="74" t="e">
        <f>+H59-2</f>
        <v>#DIV/0!</v>
      </c>
      <c r="H59" s="75" t="e">
        <f>EVEN(F60)</f>
        <v>#DIV/0!</v>
      </c>
      <c r="I59" s="552"/>
      <c r="J59" s="552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51" t="e">
        <f>-(H60-G60)/(H59-G59)*(H59-F60)+H60</f>
        <v>#DIV/0!</v>
      </c>
      <c r="J60" s="551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53" t="s">
        <v>25</v>
      </c>
      <c r="D62" s="553"/>
      <c r="E62" s="554" t="e">
        <f>+'A.2.2. Promedio diarios (T y P)'!#REF!</f>
        <v>#REF!</v>
      </c>
      <c r="F62" s="554"/>
      <c r="G62" s="553" t="s">
        <v>26</v>
      </c>
      <c r="H62" s="553"/>
      <c r="I62" s="554" t="e">
        <f>+'A.2.2. Promedio diarios (T y P)'!#REF!</f>
        <v>#REF!</v>
      </c>
      <c r="J62" s="555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56" t="s">
        <v>21</v>
      </c>
      <c r="C64" s="557"/>
      <c r="D64" s="66"/>
      <c r="E64" s="67" t="s">
        <v>62</v>
      </c>
      <c r="F64" s="68"/>
      <c r="G64" s="556" t="s">
        <v>22</v>
      </c>
      <c r="H64" s="557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52" t="s">
        <v>177</v>
      </c>
      <c r="C66" s="552"/>
      <c r="D66" s="552"/>
      <c r="E66" s="552"/>
      <c r="F66" s="552" t="s">
        <v>19</v>
      </c>
      <c r="G66" s="72" t="s">
        <v>1</v>
      </c>
      <c r="H66" s="72" t="s">
        <v>0</v>
      </c>
      <c r="I66" s="552" t="s">
        <v>179</v>
      </c>
      <c r="J66" s="552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52"/>
      <c r="G67" s="74" t="e">
        <f>+H67-2</f>
        <v>#REF!</v>
      </c>
      <c r="H67" s="74" t="e">
        <f>EVEN(F68)</f>
        <v>#REF!</v>
      </c>
      <c r="I67" s="552"/>
      <c r="J67" s="552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17" t="e">
        <f>-(H68-G68)/(H67-G67)*(H67-F68)+H68</f>
        <v>#REF!</v>
      </c>
      <c r="J68" s="71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53" t="s">
        <v>25</v>
      </c>
      <c r="D70" s="553"/>
      <c r="E70" s="554" t="e">
        <f>+'A.2.2. Promedio diarios (T y P)'!#REF!</f>
        <v>#REF!</v>
      </c>
      <c r="F70" s="554"/>
      <c r="G70" s="553" t="s">
        <v>26</v>
      </c>
      <c r="H70" s="553"/>
      <c r="I70" s="554" t="e">
        <f>+'A.2.2. Promedio diarios (T y P)'!#REF!</f>
        <v>#REF!</v>
      </c>
      <c r="J70" s="716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56" t="s">
        <v>21</v>
      </c>
      <c r="C72" s="557"/>
      <c r="D72" s="66"/>
      <c r="E72" s="67" t="s">
        <v>62</v>
      </c>
      <c r="F72" s="68"/>
      <c r="G72" s="556" t="s">
        <v>22</v>
      </c>
      <c r="H72" s="557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19" t="s">
        <v>177</v>
      </c>
      <c r="C74" s="720"/>
      <c r="D74" s="720"/>
      <c r="E74" s="721"/>
      <c r="F74" s="722" t="s">
        <v>19</v>
      </c>
      <c r="G74" s="72" t="s">
        <v>1</v>
      </c>
      <c r="H74" s="73" t="s">
        <v>0</v>
      </c>
      <c r="I74" s="724" t="s">
        <v>179</v>
      </c>
      <c r="J74" s="725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3"/>
      <c r="G75" s="74" t="e">
        <f>+H75-2</f>
        <v>#REF!</v>
      </c>
      <c r="H75" s="75" t="e">
        <f>EVEN(F76)</f>
        <v>#REF!</v>
      </c>
      <c r="I75" s="726"/>
      <c r="J75" s="727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8" t="e">
        <f>-(H76-G76)/(H75-G75)*(H75-F76)+H76</f>
        <v>#REF!</v>
      </c>
      <c r="J76" s="729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53" t="s">
        <v>25</v>
      </c>
      <c r="D78" s="553"/>
      <c r="E78" s="554" t="e">
        <f>+'A.2.2. Promedio diarios (T y P)'!#REF!</f>
        <v>#REF!</v>
      </c>
      <c r="F78" s="554"/>
      <c r="G78" s="553" t="s">
        <v>26</v>
      </c>
      <c r="H78" s="553"/>
      <c r="I78" s="554" t="e">
        <f>+'A.2.2. Promedio diarios (T y P)'!#REF!</f>
        <v>#REF!</v>
      </c>
      <c r="J78" s="716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56" t="s">
        <v>21</v>
      </c>
      <c r="C80" s="557"/>
      <c r="D80" s="66"/>
      <c r="E80" s="67" t="s">
        <v>62</v>
      </c>
      <c r="F80" s="68"/>
      <c r="G80" s="556" t="s">
        <v>22</v>
      </c>
      <c r="H80" s="557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19" t="s">
        <v>177</v>
      </c>
      <c r="C82" s="720"/>
      <c r="D82" s="720"/>
      <c r="E82" s="721"/>
      <c r="F82" s="722" t="s">
        <v>19</v>
      </c>
      <c r="G82" s="72" t="s">
        <v>1</v>
      </c>
      <c r="H82" s="73" t="s">
        <v>0</v>
      </c>
      <c r="I82" s="724" t="s">
        <v>34</v>
      </c>
      <c r="J82" s="725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3"/>
      <c r="G83" s="74" t="e">
        <f>+H83-2</f>
        <v>#REF!</v>
      </c>
      <c r="H83" s="75" t="e">
        <f>EVEN(F84)</f>
        <v>#REF!</v>
      </c>
      <c r="I83" s="726"/>
      <c r="J83" s="727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8" t="e">
        <f>-(H84-G84)/(H83-G83)*(H83-F84)+H84</f>
        <v>#REF!</v>
      </c>
      <c r="J84" s="729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53" t="s">
        <v>25</v>
      </c>
      <c r="D86" s="553"/>
      <c r="E86" s="554" t="e">
        <f>+'A.2.2. Promedio diarios (T y P)'!#REF!</f>
        <v>#REF!</v>
      </c>
      <c r="F86" s="554"/>
      <c r="G86" s="553" t="s">
        <v>26</v>
      </c>
      <c r="H86" s="553"/>
      <c r="I86" s="554" t="e">
        <f>+'A.2.2. Promedio diarios (T y P)'!#REF!</f>
        <v>#REF!</v>
      </c>
      <c r="J86" s="716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56" t="s">
        <v>21</v>
      </c>
      <c r="C88" s="557"/>
      <c r="D88" s="66"/>
      <c r="E88" s="67" t="s">
        <v>62</v>
      </c>
      <c r="F88" s="68"/>
      <c r="G88" s="556" t="s">
        <v>22</v>
      </c>
      <c r="H88" s="557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19" t="s">
        <v>177</v>
      </c>
      <c r="C90" s="720"/>
      <c r="D90" s="720"/>
      <c r="E90" s="721"/>
      <c r="F90" s="722" t="s">
        <v>19</v>
      </c>
      <c r="G90" s="72" t="s">
        <v>1</v>
      </c>
      <c r="H90" s="73" t="s">
        <v>0</v>
      </c>
      <c r="I90" s="724" t="s">
        <v>34</v>
      </c>
      <c r="J90" s="725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3"/>
      <c r="G91" s="74" t="e">
        <f>+H91-2</f>
        <v>#REF!</v>
      </c>
      <c r="H91" s="75" t="e">
        <f>EVEN(F92)</f>
        <v>#REF!</v>
      </c>
      <c r="I91" s="726"/>
      <c r="J91" s="727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8" t="e">
        <f>-(H92-G92)/(H91-G91)*(H91-F92)+H92</f>
        <v>#REF!</v>
      </c>
      <c r="J92" s="729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53" t="s">
        <v>25</v>
      </c>
      <c r="D94" s="553"/>
      <c r="E94" s="554" t="e">
        <f>+'A.2.2. Promedio diarios (T y P)'!#REF!</f>
        <v>#REF!</v>
      </c>
      <c r="F94" s="554"/>
      <c r="G94" s="553" t="s">
        <v>26</v>
      </c>
      <c r="H94" s="553"/>
      <c r="I94" s="554" t="e">
        <f>+'A.2.2. Promedio diarios (T y P)'!#REF!</f>
        <v>#REF!</v>
      </c>
      <c r="J94" s="716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56" t="s">
        <v>21</v>
      </c>
      <c r="C96" s="557"/>
      <c r="D96" s="66"/>
      <c r="E96" s="67" t="s">
        <v>62</v>
      </c>
      <c r="F96" s="68"/>
      <c r="G96" s="556" t="s">
        <v>22</v>
      </c>
      <c r="H96" s="557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19" t="s">
        <v>177</v>
      </c>
      <c r="C98" s="720"/>
      <c r="D98" s="720"/>
      <c r="E98" s="721"/>
      <c r="F98" s="722" t="s">
        <v>19</v>
      </c>
      <c r="G98" s="72" t="s">
        <v>1</v>
      </c>
      <c r="H98" s="73" t="s">
        <v>0</v>
      </c>
      <c r="I98" s="724" t="s">
        <v>34</v>
      </c>
      <c r="J98" s="725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3"/>
      <c r="G99" s="74" t="e">
        <f>+H99-2</f>
        <v>#REF!</v>
      </c>
      <c r="H99" s="75" t="e">
        <f>EVEN(F100)</f>
        <v>#REF!</v>
      </c>
      <c r="I99" s="726"/>
      <c r="J99" s="727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8" t="e">
        <f>-(H100-G100)/(H99-G99)*(H99-F100)+H100</f>
        <v>#REF!</v>
      </c>
      <c r="J100" s="729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53" t="s">
        <v>25</v>
      </c>
      <c r="D102" s="553"/>
      <c r="E102" s="554" t="e">
        <f>+'A.2.2. Promedio diarios (T y P)'!#REF!</f>
        <v>#REF!</v>
      </c>
      <c r="F102" s="554"/>
      <c r="G102" s="553" t="s">
        <v>26</v>
      </c>
      <c r="H102" s="553"/>
      <c r="I102" s="554" t="e">
        <f>+'A.2.2. Promedio diarios (T y P)'!#REF!</f>
        <v>#REF!</v>
      </c>
      <c r="J102" s="716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56" t="s">
        <v>21</v>
      </c>
      <c r="C104" s="557"/>
      <c r="D104" s="66"/>
      <c r="E104" s="67" t="s">
        <v>62</v>
      </c>
      <c r="F104" s="68"/>
      <c r="G104" s="556" t="s">
        <v>22</v>
      </c>
      <c r="H104" s="557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19" t="s">
        <v>177</v>
      </c>
      <c r="C106" s="720"/>
      <c r="D106" s="720"/>
      <c r="E106" s="721"/>
      <c r="F106" s="722" t="s">
        <v>19</v>
      </c>
      <c r="G106" s="72" t="s">
        <v>1</v>
      </c>
      <c r="H106" s="73" t="s">
        <v>0</v>
      </c>
      <c r="I106" s="724" t="s">
        <v>34</v>
      </c>
      <c r="J106" s="725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3"/>
      <c r="G107" s="74" t="e">
        <f>+H107-2</f>
        <v>#REF!</v>
      </c>
      <c r="H107" s="75" t="e">
        <f>EVEN(F108)</f>
        <v>#REF!</v>
      </c>
      <c r="I107" s="726"/>
      <c r="J107" s="727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8" t="e">
        <f>-(H108-G108)/(H107-G107)*(H107-F108)+H108</f>
        <v>#REF!</v>
      </c>
      <c r="J108" s="729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53" t="s">
        <v>25</v>
      </c>
      <c r="D110" s="553"/>
      <c r="E110" s="554" t="e">
        <f>+'A.2.2. Promedio diarios (T y P)'!#REF!</f>
        <v>#REF!</v>
      </c>
      <c r="F110" s="554"/>
      <c r="G110" s="553" t="s">
        <v>26</v>
      </c>
      <c r="H110" s="553"/>
      <c r="I110" s="554" t="e">
        <f>+'A.2.2. Promedio diarios (T y P)'!#REF!</f>
        <v>#REF!</v>
      </c>
      <c r="J110" s="716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56" t="s">
        <v>21</v>
      </c>
      <c r="C112" s="557"/>
      <c r="D112" s="66"/>
      <c r="E112" s="67" t="s">
        <v>62</v>
      </c>
      <c r="F112" s="68"/>
      <c r="G112" s="556" t="s">
        <v>22</v>
      </c>
      <c r="H112" s="557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19" t="s">
        <v>177</v>
      </c>
      <c r="C114" s="720"/>
      <c r="D114" s="720"/>
      <c r="E114" s="721"/>
      <c r="F114" s="722" t="s">
        <v>19</v>
      </c>
      <c r="G114" s="72" t="s">
        <v>1</v>
      </c>
      <c r="H114" s="73" t="s">
        <v>0</v>
      </c>
      <c r="I114" s="724" t="s">
        <v>34</v>
      </c>
      <c r="J114" s="725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3"/>
      <c r="G115" s="74" t="e">
        <f>+H115-2</f>
        <v>#REF!</v>
      </c>
      <c r="H115" s="75" t="e">
        <f>EVEN(F116)</f>
        <v>#REF!</v>
      </c>
      <c r="I115" s="726"/>
      <c r="J115" s="727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8" t="e">
        <f>-(H116-G116)/(H115-G115)*(H115-F116)+H116</f>
        <v>#REF!</v>
      </c>
      <c r="J116" s="729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53" t="s">
        <v>25</v>
      </c>
      <c r="D118" s="553"/>
      <c r="E118" s="554" t="e">
        <f>+'A.2.2. Promedio diarios (T y P)'!#REF!</f>
        <v>#REF!</v>
      </c>
      <c r="F118" s="554"/>
      <c r="G118" s="553" t="s">
        <v>26</v>
      </c>
      <c r="H118" s="553"/>
      <c r="I118" s="554" t="e">
        <f>+'A.2.2. Promedio diarios (T y P)'!#REF!</f>
        <v>#REF!</v>
      </c>
      <c r="J118" s="716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56" t="s">
        <v>21</v>
      </c>
      <c r="C120" s="557"/>
      <c r="D120" s="66"/>
      <c r="E120" s="67" t="s">
        <v>62</v>
      </c>
      <c r="F120" s="68"/>
      <c r="G120" s="556" t="s">
        <v>22</v>
      </c>
      <c r="H120" s="557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19" t="s">
        <v>177</v>
      </c>
      <c r="C122" s="720"/>
      <c r="D122" s="720"/>
      <c r="E122" s="721"/>
      <c r="F122" s="722" t="s">
        <v>19</v>
      </c>
      <c r="G122" s="72" t="s">
        <v>1</v>
      </c>
      <c r="H122" s="73" t="s">
        <v>0</v>
      </c>
      <c r="I122" s="724" t="s">
        <v>34</v>
      </c>
      <c r="J122" s="725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3"/>
      <c r="G123" s="74" t="e">
        <f>+H123-2</f>
        <v>#REF!</v>
      </c>
      <c r="H123" s="75" t="e">
        <f>EVEN(F124)</f>
        <v>#REF!</v>
      </c>
      <c r="I123" s="726"/>
      <c r="J123" s="727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8" t="e">
        <f>-(H124-G124)/(H123-G123)*(H123-F124)+H124</f>
        <v>#REF!</v>
      </c>
      <c r="J124" s="729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53" t="s">
        <v>25</v>
      </c>
      <c r="D126" s="553"/>
      <c r="E126" s="554" t="e">
        <f>+'A.2.2. Promedio diarios (T y P)'!#REF!</f>
        <v>#REF!</v>
      </c>
      <c r="F126" s="554"/>
      <c r="G126" s="553" t="s">
        <v>26</v>
      </c>
      <c r="H126" s="553"/>
      <c r="I126" s="554" t="e">
        <f>+'A.2.2. Promedio diarios (T y P)'!#REF!</f>
        <v>#REF!</v>
      </c>
      <c r="J126" s="716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56" t="s">
        <v>21</v>
      </c>
      <c r="C128" s="557"/>
      <c r="D128" s="66"/>
      <c r="E128" s="67" t="s">
        <v>62</v>
      </c>
      <c r="F128" s="68"/>
      <c r="G128" s="556" t="s">
        <v>22</v>
      </c>
      <c r="H128" s="557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19" t="s">
        <v>177</v>
      </c>
      <c r="C130" s="720"/>
      <c r="D130" s="720"/>
      <c r="E130" s="721"/>
      <c r="F130" s="722" t="s">
        <v>19</v>
      </c>
      <c r="G130" s="72" t="s">
        <v>1</v>
      </c>
      <c r="H130" s="73" t="s">
        <v>0</v>
      </c>
      <c r="I130" s="724" t="s">
        <v>34</v>
      </c>
      <c r="J130" s="725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3"/>
      <c r="G131" s="74" t="e">
        <f>+H131-2</f>
        <v>#REF!</v>
      </c>
      <c r="H131" s="75" t="e">
        <f>EVEN(F132)</f>
        <v>#REF!</v>
      </c>
      <c r="I131" s="726"/>
      <c r="J131" s="727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8" t="e">
        <f>-(H132-G132)/(H131-G131)*(H131-F132)+H132</f>
        <v>#REF!</v>
      </c>
      <c r="J132" s="729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53" t="s">
        <v>25</v>
      </c>
      <c r="D134" s="553"/>
      <c r="E134" s="554" t="e">
        <f>+'A.2.2. Promedio diarios (T y P)'!#REF!</f>
        <v>#REF!</v>
      </c>
      <c r="F134" s="554"/>
      <c r="G134" s="553" t="s">
        <v>26</v>
      </c>
      <c r="H134" s="553"/>
      <c r="I134" s="554" t="e">
        <f>+'A.2.2. Promedio diarios (T y P)'!#REF!</f>
        <v>#REF!</v>
      </c>
      <c r="J134" s="716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56" t="s">
        <v>21</v>
      </c>
      <c r="C136" s="557"/>
      <c r="D136" s="66"/>
      <c r="E136" s="67" t="s">
        <v>62</v>
      </c>
      <c r="F136" s="68"/>
      <c r="G136" s="556" t="s">
        <v>22</v>
      </c>
      <c r="H136" s="557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19" t="s">
        <v>177</v>
      </c>
      <c r="C138" s="720"/>
      <c r="D138" s="720"/>
      <c r="E138" s="721"/>
      <c r="F138" s="722" t="s">
        <v>19</v>
      </c>
      <c r="G138" s="72" t="s">
        <v>1</v>
      </c>
      <c r="H138" s="73" t="s">
        <v>0</v>
      </c>
      <c r="I138" s="724" t="s">
        <v>34</v>
      </c>
      <c r="J138" s="725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3"/>
      <c r="G139" s="74" t="e">
        <f>+H139-2</f>
        <v>#REF!</v>
      </c>
      <c r="H139" s="75" t="e">
        <f>EVEN(F140)</f>
        <v>#REF!</v>
      </c>
      <c r="I139" s="726"/>
      <c r="J139" s="727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8" t="e">
        <f>-(H140-G140)/(H139-G139)*(H139-F140)+H140</f>
        <v>#REF!</v>
      </c>
      <c r="J140" s="729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35" t="s">
        <v>13</v>
      </c>
      <c r="C142" s="535"/>
      <c r="D142" s="535"/>
      <c r="E142" s="535"/>
      <c r="F142" s="535"/>
      <c r="G142" s="535"/>
      <c r="H142" s="535"/>
      <c r="I142" s="535"/>
      <c r="J142" s="535"/>
      <c r="K142" s="54"/>
    </row>
    <row r="143" spans="1:11" ht="35.25" customHeight="1" x14ac:dyDescent="0.2">
      <c r="A143" s="52"/>
      <c r="B143" s="536" t="s">
        <v>173</v>
      </c>
      <c r="C143" s="536"/>
      <c r="D143" s="536"/>
      <c r="E143" s="536"/>
      <c r="F143" s="536"/>
      <c r="G143" s="536"/>
      <c r="H143" s="536"/>
      <c r="I143" s="536"/>
      <c r="J143" s="536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220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736"/>
      <c r="D3" s="649"/>
      <c r="E3" s="656"/>
      <c r="F3" s="680"/>
      <c r="G3" s="680"/>
      <c r="H3" s="680"/>
      <c r="I3" s="680"/>
      <c r="J3" s="680"/>
      <c r="K3" s="680"/>
      <c r="L3" s="680"/>
      <c r="M3" s="658"/>
      <c r="N3" s="96"/>
    </row>
    <row r="4" spans="1:14" s="7" customFormat="1" ht="12.75" customHeight="1" x14ac:dyDescent="0.2">
      <c r="A4" s="83"/>
      <c r="B4" s="647"/>
      <c r="C4" s="736"/>
      <c r="D4" s="649"/>
      <c r="E4" s="656"/>
      <c r="F4" s="680"/>
      <c r="G4" s="680"/>
      <c r="H4" s="680"/>
      <c r="I4" s="680"/>
      <c r="J4" s="680"/>
      <c r="K4" s="680"/>
      <c r="L4" s="680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704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4"/>
      <c r="G7" s="704"/>
      <c r="H7" s="704"/>
      <c r="I7" s="704"/>
      <c r="J7" s="704"/>
      <c r="K7" s="704"/>
      <c r="L7" s="704"/>
      <c r="M7" s="704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'A.2.1. Promedio meteorologia'!E8</f>
        <v>CA-VMP-6</v>
      </c>
      <c r="F9" s="521"/>
      <c r="G9" s="154"/>
      <c r="H9" s="548" t="s">
        <v>189</v>
      </c>
      <c r="I9" s="548"/>
      <c r="J9" s="737" t="str">
        <f>'A.2.1. Promedio meteorologia'!G8</f>
        <v>0001-7-2020-411</v>
      </c>
      <c r="K9" s="737"/>
      <c r="L9" s="737"/>
      <c r="M9" s="737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39" t="s">
        <v>178</v>
      </c>
      <c r="H11" s="740"/>
      <c r="I11" s="739" t="s">
        <v>238</v>
      </c>
      <c r="J11" s="740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38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41">
        <f>+'A.2.2. Promedio diarios (T y P)'!M13</f>
        <v>0</v>
      </c>
      <c r="H12" s="742"/>
      <c r="I12" s="753" t="e">
        <f>+'A.2.3. Flujo promedio'!I28</f>
        <v>#DIV/0!</v>
      </c>
      <c r="J12" s="754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4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43">
        <f>+'A.2.2. Promedio diarios (T y P)'!M20</f>
        <v>0</v>
      </c>
      <c r="H13" s="744"/>
      <c r="I13" s="751" t="e">
        <f>'A.2.3. Flujo promedio'!I36:J36</f>
        <v>#DIV/0!</v>
      </c>
      <c r="J13" s="752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4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43">
        <f>+'A.2.2. Promedio diarios (T y P)'!M27</f>
        <v>0</v>
      </c>
      <c r="H14" s="744"/>
      <c r="I14" s="751" t="e">
        <f>'A.2.3. Flujo promedio'!I44:J44</f>
        <v>#DIV/0!</v>
      </c>
      <c r="J14" s="752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4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43">
        <f>+'A.2.2. Promedio diarios (T y P)'!M34</f>
        <v>0</v>
      </c>
      <c r="H15" s="744"/>
      <c r="I15" s="751" t="e">
        <f>'A.2.3. Flujo promedio'!I52:J52</f>
        <v>#DIV/0!</v>
      </c>
      <c r="J15" s="752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4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45">
        <f>+'A.2.2. Promedio diarios (T y P)'!M41</f>
        <v>0</v>
      </c>
      <c r="H16" s="746"/>
      <c r="I16" s="751" t="e">
        <f>'A.2.3. Flujo promedio'!I60:J60</f>
        <v>#DIV/0!</v>
      </c>
      <c r="J16" s="752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4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57" t="e">
        <f>+'A.2.2. Promedio diarios (T y P)'!#REF!</f>
        <v>#REF!</v>
      </c>
      <c r="H17" s="758"/>
      <c r="I17" s="751" t="e">
        <f>+#REF!</f>
        <v>#REF!</v>
      </c>
      <c r="J17" s="752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4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43" t="e">
        <f>+'A.2.2. Promedio diarios (T y P)'!#REF!</f>
        <v>#REF!</v>
      </c>
      <c r="H18" s="744"/>
      <c r="I18" s="751" t="e">
        <f>+#REF!</f>
        <v>#REF!</v>
      </c>
      <c r="J18" s="752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4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43" t="e">
        <f>+'A.2.2. Promedio diarios (T y P)'!#REF!</f>
        <v>#REF!</v>
      </c>
      <c r="H19" s="744"/>
      <c r="I19" s="751" t="e">
        <f>+#REF!</f>
        <v>#REF!</v>
      </c>
      <c r="J19" s="752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4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55" t="e">
        <f>+'A.2.2. Promedio diarios (T y P)'!#REF!</f>
        <v>#REF!</v>
      </c>
      <c r="H20" s="756"/>
      <c r="I20" s="751" t="e">
        <f>+#REF!</f>
        <v>#REF!</v>
      </c>
      <c r="J20" s="752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4"/>
      <c r="D21" s="78"/>
      <c r="E21" s="93" t="e">
        <f>+'A.2.2. Promedio diarios (T y P)'!#REF!</f>
        <v>#REF!</v>
      </c>
      <c r="F21" s="93">
        <f>+'A.2.2. Promedio diarios (T y P)'!G9</f>
        <v>0</v>
      </c>
      <c r="G21" s="755" t="e">
        <f>+'A.2.2. Promedio diarios (T y P)'!#REF!</f>
        <v>#REF!</v>
      </c>
      <c r="H21" s="756"/>
      <c r="I21" s="751" t="e">
        <f>+#REF!</f>
        <v>#REF!</v>
      </c>
      <c r="J21" s="752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4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55" t="e">
        <f>+'A.2.2. Promedio diarios (T y P)'!#REF!</f>
        <v>#REF!</v>
      </c>
      <c r="H22" s="756"/>
      <c r="I22" s="751" t="e">
        <f>+#REF!</f>
        <v>#REF!</v>
      </c>
      <c r="J22" s="752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4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55" t="e">
        <f>+'A.2.2. Promedio diarios (T y P)'!#REF!</f>
        <v>#REF!</v>
      </c>
      <c r="H23" s="756"/>
      <c r="I23" s="751" t="e">
        <f>+#REF!</f>
        <v>#REF!</v>
      </c>
      <c r="J23" s="752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4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55" t="e">
        <f>+'A.2.2. Promedio diarios (T y P)'!#REF!</f>
        <v>#REF!</v>
      </c>
      <c r="H24" s="756"/>
      <c r="I24" s="751" t="e">
        <f>+#REF!</f>
        <v>#REF!</v>
      </c>
      <c r="J24" s="752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4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55" t="e">
        <f>+'A.2.2. Promedio diarios (T y P)'!#REF!</f>
        <v>#REF!</v>
      </c>
      <c r="H25" s="756"/>
      <c r="I25" s="751" t="e">
        <f>+#REF!</f>
        <v>#REF!</v>
      </c>
      <c r="J25" s="752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3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47" t="e">
        <f>+'A.2.2. Promedio diarios (T y P)'!#REF!</f>
        <v>#REF!</v>
      </c>
      <c r="H26" s="748"/>
      <c r="I26" s="749" t="e">
        <f>+#REF!</f>
        <v>#REF!</v>
      </c>
      <c r="J26" s="750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78" t="s">
        <v>234</v>
      </c>
      <c r="C29" s="579"/>
      <c r="D29" s="579"/>
      <c r="E29" s="579"/>
      <c r="F29" s="579"/>
      <c r="G29" s="579"/>
      <c r="H29" s="579"/>
      <c r="I29" s="579"/>
      <c r="J29" s="579"/>
      <c r="K29" s="579"/>
      <c r="L29" s="579"/>
      <c r="M29" s="58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223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72" t="s">
        <v>178</v>
      </c>
      <c r="H11" s="773"/>
      <c r="I11" s="98" t="s">
        <v>185</v>
      </c>
      <c r="J11" s="772" t="s">
        <v>184</v>
      </c>
      <c r="K11" s="773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78" t="s">
        <v>149</v>
      </c>
      <c r="D12" s="78" t="s">
        <v>131</v>
      </c>
      <c r="E12" s="93" t="s">
        <v>131</v>
      </c>
      <c r="F12" s="93" t="s">
        <v>131</v>
      </c>
      <c r="G12" s="743" t="s">
        <v>131</v>
      </c>
      <c r="H12" s="744"/>
      <c r="I12" s="100" t="s">
        <v>131</v>
      </c>
      <c r="J12" s="774" t="s">
        <v>131</v>
      </c>
      <c r="K12" s="775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79"/>
      <c r="D13" s="78" t="s">
        <v>131</v>
      </c>
      <c r="E13" s="93" t="s">
        <v>131</v>
      </c>
      <c r="F13" s="93" t="s">
        <v>131</v>
      </c>
      <c r="G13" s="743" t="s">
        <v>131</v>
      </c>
      <c r="H13" s="744"/>
      <c r="I13" s="100" t="s">
        <v>131</v>
      </c>
      <c r="J13" s="774" t="s">
        <v>131</v>
      </c>
      <c r="K13" s="775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79"/>
      <c r="D14" s="78" t="s">
        <v>131</v>
      </c>
      <c r="E14" s="93" t="s">
        <v>131</v>
      </c>
      <c r="F14" s="93" t="s">
        <v>131</v>
      </c>
      <c r="G14" s="743" t="s">
        <v>131</v>
      </c>
      <c r="H14" s="744"/>
      <c r="I14" s="100" t="s">
        <v>131</v>
      </c>
      <c r="J14" s="774" t="s">
        <v>131</v>
      </c>
      <c r="K14" s="775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79"/>
      <c r="D15" s="78" t="s">
        <v>131</v>
      </c>
      <c r="E15" s="93" t="s">
        <v>131</v>
      </c>
      <c r="F15" s="93" t="s">
        <v>131</v>
      </c>
      <c r="G15" s="743" t="s">
        <v>131</v>
      </c>
      <c r="H15" s="744"/>
      <c r="I15" s="100" t="s">
        <v>131</v>
      </c>
      <c r="J15" s="774" t="s">
        <v>131</v>
      </c>
      <c r="K15" s="775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 t="s">
        <v>131</v>
      </c>
      <c r="E16" s="93" t="s">
        <v>131</v>
      </c>
      <c r="F16" s="93" t="s">
        <v>131</v>
      </c>
      <c r="G16" s="745" t="s">
        <v>131</v>
      </c>
      <c r="H16" s="746"/>
      <c r="I16" s="100" t="s">
        <v>131</v>
      </c>
      <c r="J16" s="774" t="s">
        <v>131</v>
      </c>
      <c r="K16" s="775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79"/>
      <c r="D17" s="78"/>
      <c r="E17" s="93"/>
      <c r="F17" s="93"/>
      <c r="G17" s="757">
        <f t="shared" ref="G17:G26" si="0">(F17-E17)*60*24</f>
        <v>0</v>
      </c>
      <c r="H17" s="758"/>
      <c r="I17" s="102"/>
      <c r="J17" s="774"/>
      <c r="K17" s="775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206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221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2.6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26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26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68" t="s">
        <v>187</v>
      </c>
      <c r="C54" s="669"/>
      <c r="D54" s="669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222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3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79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79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79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79"/>
      <c r="D17" s="78"/>
      <c r="E17" s="93"/>
      <c r="F17" s="93"/>
      <c r="G17" s="757">
        <f t="shared" si="0"/>
        <v>0</v>
      </c>
      <c r="H17" s="758"/>
      <c r="I17" s="102"/>
      <c r="J17" s="774"/>
      <c r="K17" s="775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225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224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3.15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30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30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68" t="s">
        <v>187</v>
      </c>
      <c r="C54" s="669"/>
      <c r="D54" s="669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6" t="s">
        <v>13</v>
      </c>
      <c r="C89" s="617"/>
      <c r="D89" s="617"/>
      <c r="E89" s="617"/>
      <c r="F89" s="617"/>
      <c r="G89" s="617"/>
      <c r="H89" s="617"/>
      <c r="I89" s="618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4" t="s">
        <v>226</v>
      </c>
      <c r="C90" s="795"/>
      <c r="D90" s="795"/>
      <c r="E90" s="795"/>
      <c r="F90" s="795"/>
      <c r="G90" s="795"/>
      <c r="H90" s="795"/>
      <c r="I90" s="796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7" t="s">
        <v>35</v>
      </c>
      <c r="B1" s="797"/>
      <c r="C1" s="797"/>
      <c r="D1" s="797"/>
      <c r="E1" s="797"/>
      <c r="F1" s="797"/>
      <c r="G1" s="797"/>
    </row>
    <row r="2" spans="1:7" ht="18.75" customHeight="1" x14ac:dyDescent="0.2">
      <c r="A2" s="797" t="s">
        <v>49</v>
      </c>
      <c r="B2" s="797"/>
      <c r="C2" s="797"/>
      <c r="D2" s="797"/>
      <c r="E2" s="797"/>
      <c r="F2" s="797"/>
      <c r="G2" s="79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7" t="s">
        <v>50</v>
      </c>
      <c r="B16" s="797"/>
      <c r="C16" s="797"/>
      <c r="D16" s="797"/>
      <c r="E16" s="797"/>
      <c r="F16" s="797"/>
      <c r="G16" s="79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7" t="s">
        <v>55</v>
      </c>
      <c r="B25" s="797"/>
      <c r="C25" s="797"/>
      <c r="D25" s="797"/>
      <c r="E25" s="797"/>
      <c r="F25" s="797"/>
      <c r="G25" s="79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Usuario</cp:lastModifiedBy>
  <cp:lastPrinted>2021-05-27T22:33:18Z</cp:lastPrinted>
  <dcterms:created xsi:type="dcterms:W3CDTF">2004-09-16T21:53:08Z</dcterms:created>
  <dcterms:modified xsi:type="dcterms:W3CDTF">2022-10-16T17:37:22Z</dcterms:modified>
</cp:coreProperties>
</file>